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3. - May - BCM - 2025\Route Sheet\2025\"/>
    </mc:Choice>
  </mc:AlternateContent>
  <xr:revisionPtr revIDLastSave="0" documentId="13_ncr:1_{020307BF-FF8A-416C-9232-A05326E1A8A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3" r:id="rId1"/>
    <sheet name="Key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9" i="3" l="1"/>
  <c r="G49" i="3"/>
  <c r="G50" i="3" s="1"/>
  <c r="A45" i="3"/>
  <c r="A31" i="3"/>
  <c r="A4" i="3" l="1"/>
  <c r="A5" i="3" s="1"/>
  <c r="A6" i="3" s="1"/>
  <c r="A7" i="3" s="1"/>
  <c r="A8" i="3" s="1"/>
  <c r="A9" i="3" s="1"/>
  <c r="A10" i="3" s="1"/>
  <c r="A11" i="3" s="1"/>
  <c r="G3" i="3" l="1"/>
  <c r="G4" i="3" s="1"/>
  <c r="G5" i="3" l="1"/>
  <c r="G6" i="3" s="1"/>
  <c r="G7" i="3" s="1"/>
  <c r="G8" i="3" s="1"/>
  <c r="G9" i="3" s="1"/>
  <c r="G10" i="3" s="1"/>
  <c r="A17" i="3" s="1"/>
  <c r="A18" i="3" s="1"/>
  <c r="A19" i="3" s="1"/>
  <c r="A20" i="3" s="1"/>
  <c r="A21" i="3" s="1"/>
  <c r="A22" i="3" s="1"/>
  <c r="A23" i="3" s="1"/>
  <c r="G17" i="3" l="1"/>
  <c r="G18" i="3" s="1"/>
  <c r="G19" i="3" s="1"/>
  <c r="G20" i="3" s="1"/>
  <c r="G21" i="3" s="1"/>
  <c r="G22" i="3" l="1"/>
  <c r="G23" i="3" s="1"/>
  <c r="G24" i="3" s="1"/>
  <c r="G25" i="3" s="1"/>
  <c r="A32" i="3" l="1"/>
  <c r="A33" i="3" l="1"/>
  <c r="G31" i="3" s="1"/>
  <c r="G32" i="3" l="1"/>
  <c r="G33" i="3" s="1"/>
  <c r="G34" i="3" s="1"/>
  <c r="A46" i="3" s="1"/>
  <c r="A47" i="3" s="1"/>
  <c r="A48" i="3" s="1"/>
  <c r="A49" i="3" s="1"/>
  <c r="A50" i="3" s="1"/>
  <c r="A51" i="3" s="1"/>
  <c r="A52" i="3" s="1"/>
  <c r="A53" i="3" s="1"/>
  <c r="G45" i="3" s="1"/>
  <c r="G46" i="3" s="1"/>
  <c r="G47" i="3" s="1"/>
  <c r="G48" i="3" s="1"/>
  <c r="A60" i="3" l="1"/>
  <c r="A61" i="3" s="1"/>
  <c r="A62" i="3" l="1"/>
  <c r="A63" i="3" s="1"/>
  <c r="A64" i="3" s="1"/>
  <c r="A65" i="3" l="1"/>
  <c r="A66" i="3" s="1"/>
  <c r="A67" i="3" s="1"/>
  <c r="G59" i="3" s="1"/>
  <c r="A73" i="3" s="1"/>
  <c r="A74" i="3" s="1"/>
  <c r="A75" i="3" s="1"/>
  <c r="A76" i="3" l="1"/>
  <c r="A77" i="3" l="1"/>
  <c r="A78" i="3" l="1"/>
</calcChain>
</file>

<file path=xl/sharedStrings.xml><?xml version="1.0" encoding="utf-8"?>
<sst xmlns="http://schemas.openxmlformats.org/spreadsheetml/2006/main" count="461" uniqueCount="189">
  <si>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</si>
  <si>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</si>
  <si>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</si>
  <si>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</si>
  <si>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</si>
  <si>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</si>
  <si>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</si>
  <si>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</si>
  <si>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</si>
  <si>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</si>
  <si>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</si>
  <si>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</si>
  <si>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</si>
  <si>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</si>
  <si>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</si>
  <si>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</si>
  <si>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</si>
  <si>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</si>
  <si>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</si>
  <si>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</si>
  <si>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</si>
  <si>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</si>
  <si>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</si>
  <si>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</si>
  <si>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</si>
  <si>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</si>
  <si>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</si>
  <si>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</si>
  <si>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</si>
  <si>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</si>
  <si>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</si>
  <si>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</si>
  <si>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</si>
  <si>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</si>
  <si>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</si>
  <si>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</si>
  <si>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</si>
  <si>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</si>
  <si>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</si>
  <si>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</si>
  <si>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</si>
  <si>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</si>
  <si>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</si>
  <si>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</si>
  <si>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</si>
  <si>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</si>
  <si>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</si>
  <si>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</si>
  <si>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</si>
  <si>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</si>
  <si>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</si>
  <si>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</si>
  <si>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</si>
  <si>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</si>
  <si>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</si>
  <si>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</si>
  <si>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</si>
  <si>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</si>
  <si>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</si>
  <si>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</si>
  <si>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</si>
  <si>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</si>
  <si>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</si>
  <si>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</si>
  <si>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</si>
  <si>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</si>
  <si>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</si>
  <si>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</si>
  <si>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</si>
  <si>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</si>
  <si>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</si>
  <si>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</si>
  <si>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</si>
  <si>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</si>
  <si>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Left then IMM Right or R IMM L</t>
  </si>
  <si>
    <t xml:space="preserve">  Go Through Place</t>
  </si>
  <si>
    <t>Dir</t>
  </si>
  <si>
    <t>⓫</t>
  </si>
  <si>
    <t>❾</t>
  </si>
  <si>
    <t>❿</t>
  </si>
  <si>
    <t xml:space="preserve">  $ OW</t>
  </si>
  <si>
    <t xml:space="preserve">  One Way</t>
  </si>
  <si>
    <t xml:space="preserve">  CG</t>
  </si>
  <si>
    <t xml:space="preserve">  Cattle Grid</t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</si>
  <si>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</si>
  <si>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</si>
  <si>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</si>
  <si>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</si>
  <si>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</si>
  <si>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</si>
  <si>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</si>
  <si>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</si>
  <si>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</si>
  <si>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</si>
  <si>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</si>
  <si>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</si>
  <si>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</si>
  <si>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</si>
  <si>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</si>
  <si>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t xml:space="preserve"> INFO CONTROL - GROSMONT</t>
  </si>
  <si>
    <t xml:space="preserve"> INFO CONTROL - ABERGAVENNY</t>
  </si>
  <si>
    <t xml:space="preserve"> INFO CONTROL - USK</t>
  </si>
  <si>
    <t xml:space="preserve"> FREE CONTROL - CHEPSTOW</t>
  </si>
  <si>
    <r>
      <t xml:space="preserve">  </t>
    </r>
    <r>
      <rPr>
        <b/>
        <sz val="12"/>
        <color rgb="FFFF0000"/>
        <rFont val="Calibri"/>
        <family val="2"/>
      </rPr>
      <t>IMM R</t>
    </r>
    <r>
      <rPr>
        <b/>
        <sz val="12"/>
        <color theme="1"/>
        <rFont val="Calibri"/>
        <family val="2"/>
      </rPr>
      <t xml:space="preserve"> No $, [Welsh St]</t>
    </r>
  </si>
  <si>
    <r>
      <t xml:space="preserve">  </t>
    </r>
    <r>
      <rPr>
        <b/>
        <sz val="12"/>
        <color rgb="FFFF0000"/>
        <rFont val="Calibri"/>
        <family val="2"/>
      </rPr>
      <t>3E RBT</t>
    </r>
    <r>
      <rPr>
        <b/>
        <sz val="12"/>
        <color theme="1"/>
        <rFont val="Calibri"/>
        <family val="2"/>
      </rPr>
      <t xml:space="preserve"> $ MONMOUTH A466</t>
    </r>
  </si>
  <si>
    <r>
      <rPr>
        <b/>
        <sz val="12"/>
        <color rgb="FFFF0000"/>
        <rFont val="Calibri"/>
        <family val="2"/>
      </rPr>
      <t xml:space="preserve">  2E RBT</t>
    </r>
    <r>
      <rPr>
        <b/>
        <sz val="12"/>
        <color theme="1"/>
        <rFont val="Calibri"/>
        <family val="2"/>
      </rPr>
      <t xml:space="preserve"> $ A466</t>
    </r>
  </si>
  <si>
    <r>
      <rPr>
        <b/>
        <sz val="12"/>
        <color rgb="FFFF0000"/>
        <rFont val="Calibri"/>
        <family val="2"/>
      </rPr>
      <t xml:space="preserve">  1E mRBT</t>
    </r>
    <r>
      <rPr>
        <b/>
        <sz val="12"/>
        <color theme="1"/>
        <rFont val="Calibri"/>
        <family val="2"/>
      </rPr>
      <t xml:space="preserve"> $ MONMOUTH A466</t>
    </r>
  </si>
  <si>
    <r>
      <t xml:space="preserve">  </t>
    </r>
    <r>
      <rPr>
        <b/>
        <sz val="12"/>
        <color rgb="FFFF0000"/>
        <rFont val="Calibri"/>
        <family val="2"/>
      </rPr>
      <t xml:space="preserve">SO@TL </t>
    </r>
    <r>
      <rPr>
        <b/>
        <sz val="12"/>
        <color theme="1"/>
        <rFont val="Calibri"/>
        <family val="2"/>
      </rPr>
      <t>$ A466</t>
    </r>
  </si>
  <si>
    <r>
      <rPr>
        <b/>
        <sz val="12"/>
        <color rgb="FFFF0000"/>
        <rFont val="Calibri"/>
        <family val="2"/>
      </rPr>
      <t xml:space="preserve">  L</t>
    </r>
    <r>
      <rPr>
        <b/>
        <sz val="12"/>
        <color theme="1"/>
        <rFont val="Calibri"/>
        <family val="2"/>
      </rPr>
      <t xml:space="preserve"> $ Short Stay Parking,
  [St.James St]</t>
    </r>
  </si>
  <si>
    <r>
      <rPr>
        <b/>
        <sz val="12"/>
        <color rgb="FFFF0000"/>
        <rFont val="Calibri"/>
        <family val="2"/>
      </rPr>
      <t xml:space="preserve">  L@T</t>
    </r>
    <r>
      <rPr>
        <b/>
        <sz val="12"/>
        <color theme="1"/>
        <rFont val="Calibri"/>
        <family val="2"/>
      </rPr>
      <t xml:space="preserve"> $ GW, (JOIN HIGH STREET)</t>
    </r>
  </si>
  <si>
    <r>
      <t xml:space="preserve"> </t>
    </r>
    <r>
      <rPr>
        <b/>
        <sz val="12"/>
        <color rgb="FFFF0000"/>
        <rFont val="Calibri"/>
        <family val="2"/>
      </rPr>
      <t xml:space="preserve"> BR </t>
    </r>
    <r>
      <rPr>
        <b/>
        <sz val="12"/>
        <color theme="1"/>
        <rFont val="Calibri"/>
        <family val="2"/>
      </rPr>
      <t>$ No Entry, (LHB), (EFF SO)</t>
    </r>
  </si>
  <si>
    <r>
      <t xml:space="preserve">  </t>
    </r>
    <r>
      <rPr>
        <b/>
        <sz val="12"/>
        <color rgb="FFFF0000"/>
        <rFont val="Calibri"/>
        <family val="2"/>
      </rPr>
      <t>2E RBT</t>
    </r>
    <r>
      <rPr>
        <b/>
        <sz val="12"/>
        <color theme="1"/>
        <rFont val="Calibri"/>
        <family val="2"/>
      </rPr>
      <t xml:space="preserve"> $ NCN 423, [Drybridge St}</t>
    </r>
  </si>
  <si>
    <r>
      <t xml:space="preserve">  </t>
    </r>
    <r>
      <rPr>
        <b/>
        <sz val="12"/>
        <color rgb="FFFF0000"/>
        <rFont val="Calibri"/>
        <family val="2"/>
      </rPr>
      <t>2E mRBT</t>
    </r>
    <r>
      <rPr>
        <b/>
        <sz val="12"/>
        <color theme="1"/>
        <rFont val="Calibri"/>
        <family val="2"/>
      </rPr>
      <t xml:space="preserve"> $ B4233</t>
    </r>
  </si>
  <si>
    <r>
      <t xml:space="preserve"> </t>
    </r>
    <r>
      <rPr>
        <b/>
        <sz val="12"/>
        <color rgb="FFFF0000"/>
        <rFont val="Calibri"/>
        <family val="2"/>
      </rPr>
      <t xml:space="preserve"> 2E mRBT</t>
    </r>
    <r>
      <rPr>
        <b/>
        <sz val="12"/>
        <color theme="1"/>
        <rFont val="Calibri"/>
        <family val="2"/>
      </rPr>
      <t xml:space="preserve"> No $</t>
    </r>
  </si>
  <si>
    <r>
      <t xml:space="preserve"> </t>
    </r>
    <r>
      <rPr>
        <b/>
        <sz val="12"/>
        <color rgb="FFFF0000"/>
        <rFont val="Calibri"/>
        <family val="2"/>
      </rPr>
      <t xml:space="preserve"> BR</t>
    </r>
    <r>
      <rPr>
        <b/>
        <sz val="12"/>
        <color theme="1"/>
        <rFont val="Calibri"/>
        <family val="2"/>
      </rPr>
      <t xml:space="preserve"> $ NEWCASTLE B4347</t>
    </r>
  </si>
  <si>
    <r>
      <rPr>
        <b/>
        <sz val="12"/>
        <color rgb="FFFF0000"/>
        <rFont val="Calibri"/>
        <family val="2"/>
      </rPr>
      <t xml:space="preserve">  L</t>
    </r>
    <r>
      <rPr>
        <b/>
        <sz val="12"/>
        <color theme="1"/>
        <rFont val="Calibri"/>
        <family val="2"/>
      </rPr>
      <t xml:space="preserve"> $ GROSMONT 4¼m</t>
    </r>
  </si>
  <si>
    <t>Stage 1 - Chepstow to Grosmont 44.7km</t>
  </si>
  <si>
    <t>Stage 1 - Chepstow to Grosmont (Cont) 44.7km</t>
  </si>
  <si>
    <r>
      <t xml:space="preserve">  </t>
    </r>
    <r>
      <rPr>
        <b/>
        <sz val="12"/>
        <color rgb="FFFF0000"/>
        <rFont val="Calibri"/>
        <family val="2"/>
      </rPr>
      <t>EXIT Path</t>
    </r>
    <r>
      <rPr>
        <b/>
        <sz val="12"/>
        <color theme="1"/>
        <rFont val="Calibri"/>
        <family val="2"/>
      </rPr>
      <t xml:space="preserve"> &amp; then </t>
    </r>
    <r>
      <rPr>
        <b/>
        <sz val="12"/>
        <color rgb="FFFF0000"/>
        <rFont val="Calibri"/>
        <family val="2"/>
      </rPr>
      <t>IMM L</t>
    </r>
    <r>
      <rPr>
        <b/>
        <sz val="12"/>
        <color theme="1"/>
        <rFont val="Calibri"/>
        <family val="2"/>
      </rPr>
      <t xml:space="preserve"> onto
  High St, No $, THRU ARCH, Then</t>
    </r>
  </si>
  <si>
    <r>
      <t xml:space="preserve">  </t>
    </r>
    <r>
      <rPr>
        <b/>
        <sz val="12"/>
        <color rgb="FFFF0000"/>
        <rFont val="Calibri"/>
        <family val="2"/>
      </rPr>
      <t xml:space="preserve">EXIT CP / BR </t>
    </r>
    <r>
      <rPr>
        <b/>
        <sz val="12"/>
        <color theme="1"/>
        <rFont val="Calibri"/>
        <family val="2"/>
      </rPr>
      <t>&amp; Follow Path
  Past PALMER CENTRE</t>
    </r>
  </si>
  <si>
    <r>
      <t xml:space="preserve">  </t>
    </r>
    <r>
      <rPr>
        <b/>
        <sz val="12"/>
        <color rgb="FFFF0000"/>
        <rFont val="Calibri"/>
        <family val="2"/>
      </rPr>
      <t>SO@STGX</t>
    </r>
    <r>
      <rPr>
        <b/>
        <sz val="12"/>
        <color theme="1"/>
        <rFont val="Calibri"/>
        <family val="2"/>
      </rPr>
      <t xml:space="preserve"> $ HAY ON WYE 19m
  B4348</t>
    </r>
  </si>
  <si>
    <r>
      <rPr>
        <b/>
        <sz val="12"/>
        <color rgb="FFFF0000"/>
        <rFont val="Calibri"/>
        <family val="2"/>
      </rPr>
      <t xml:space="preserve">  L@T</t>
    </r>
    <r>
      <rPr>
        <b/>
        <sz val="12"/>
        <color theme="1"/>
        <rFont val="Calibri"/>
        <family val="2"/>
      </rPr>
      <t xml:space="preserve"> $ HAY B4348</t>
    </r>
  </si>
  <si>
    <r>
      <t xml:space="preserve"> </t>
    </r>
    <r>
      <rPr>
        <b/>
        <sz val="12"/>
        <color rgb="FFFF0000"/>
        <rFont val="Calibri"/>
        <family val="2"/>
      </rPr>
      <t xml:space="preserve"> L@T</t>
    </r>
    <r>
      <rPr>
        <b/>
        <sz val="12"/>
        <color theme="1"/>
        <rFont val="Calibri"/>
        <family val="2"/>
      </rPr>
      <t xml:space="preserve"> $ HAY-ON-WYE B4348</t>
    </r>
  </si>
  <si>
    <r>
      <t xml:space="preserve"> </t>
    </r>
    <r>
      <rPr>
        <b/>
        <sz val="12"/>
        <color rgb="FFFF0000"/>
        <rFont val="Calibri"/>
        <family val="2"/>
      </rPr>
      <t xml:space="preserve"> L@T </t>
    </r>
    <r>
      <rPr>
        <b/>
        <sz val="12"/>
        <color theme="1"/>
        <rFont val="Calibri"/>
        <family val="2"/>
      </rPr>
      <t>No $</t>
    </r>
  </si>
  <si>
    <r>
      <rPr>
        <b/>
        <sz val="12"/>
        <color rgb="FFFF0000"/>
        <rFont val="Calibri"/>
        <family val="2"/>
      </rPr>
      <t xml:space="preserve">  L</t>
    </r>
    <r>
      <rPr>
        <b/>
        <sz val="12"/>
        <color theme="1"/>
        <rFont val="Calibri"/>
        <family val="2"/>
      </rPr>
      <t xml:space="preserve"> $ Capel-y-ffin 8m</t>
    </r>
  </si>
  <si>
    <r>
      <rPr>
        <b/>
        <sz val="12"/>
        <color rgb="FFFF0000"/>
        <rFont val="Calibri"/>
        <family val="2"/>
      </rPr>
      <t xml:space="preserve">  L </t>
    </r>
    <r>
      <rPr>
        <b/>
        <sz val="12"/>
        <color theme="1"/>
        <rFont val="Calibri"/>
        <family val="2"/>
      </rPr>
      <t>No $, (CAR PARK)</t>
    </r>
  </si>
  <si>
    <r>
      <rPr>
        <b/>
        <sz val="12"/>
        <color rgb="FFFF0000"/>
        <rFont val="Calibri"/>
        <family val="2"/>
      </rPr>
      <t xml:space="preserve">  R</t>
    </r>
    <r>
      <rPr>
        <b/>
        <sz val="12"/>
        <color theme="1"/>
        <rFont val="Calibri"/>
        <family val="2"/>
      </rPr>
      <t xml:space="preserve"> No $ (From Control)</t>
    </r>
  </si>
  <si>
    <r>
      <rPr>
        <b/>
        <sz val="12"/>
        <color rgb="FFFF0000"/>
        <rFont val="Calibri"/>
        <family val="2"/>
      </rPr>
      <t xml:space="preserve">  L@T</t>
    </r>
    <r>
      <rPr>
        <b/>
        <sz val="12"/>
        <color theme="1"/>
        <rFont val="Calibri"/>
        <family val="2"/>
      </rPr>
      <t xml:space="preserve"> $ Brecon 16m</t>
    </r>
  </si>
  <si>
    <r>
      <rPr>
        <b/>
        <sz val="12"/>
        <color rgb="FFFF0000"/>
        <rFont val="Calibri"/>
        <family val="2"/>
      </rPr>
      <t xml:space="preserve">  BR </t>
    </r>
    <r>
      <rPr>
        <b/>
        <sz val="12"/>
        <color theme="1"/>
        <rFont val="Calibri"/>
        <family val="2"/>
      </rPr>
      <t>No $, (LHB)</t>
    </r>
  </si>
  <si>
    <r>
      <t xml:space="preserve"> </t>
    </r>
    <r>
      <rPr>
        <b/>
        <sz val="12"/>
        <color rgb="FFFF0000"/>
        <rFont val="Calibri"/>
        <family val="2"/>
      </rPr>
      <t xml:space="preserve"> R@T</t>
    </r>
    <r>
      <rPr>
        <b/>
        <sz val="12"/>
        <color theme="1"/>
        <rFont val="Calibri"/>
        <family val="2"/>
      </rPr>
      <t xml:space="preserve"> No $, (CHURCH)</t>
    </r>
  </si>
  <si>
    <r>
      <t xml:space="preserve">  </t>
    </r>
    <r>
      <rPr>
        <b/>
        <sz val="12"/>
        <color rgb="FFFF0000"/>
        <rFont val="Calibri"/>
        <family val="2"/>
      </rPr>
      <t xml:space="preserve">L@T </t>
    </r>
    <r>
      <rPr>
        <b/>
        <sz val="12"/>
        <color theme="1"/>
        <rFont val="Calibri"/>
        <family val="2"/>
      </rPr>
      <t>$ Aberedw 3m</t>
    </r>
  </si>
  <si>
    <r>
      <t xml:space="preserve"> </t>
    </r>
    <r>
      <rPr>
        <b/>
        <sz val="12"/>
        <color rgb="FFFF0000"/>
        <rFont val="Calibri"/>
        <family val="2"/>
      </rPr>
      <t xml:space="preserve"> L@T</t>
    </r>
    <r>
      <rPr>
        <b/>
        <sz val="12"/>
        <color theme="1"/>
        <rFont val="Calibri"/>
        <family val="2"/>
      </rPr>
      <t xml:space="preserve"> $ BUILTH WELLS (A481)</t>
    </r>
  </si>
  <si>
    <r>
      <rPr>
        <b/>
        <sz val="12"/>
        <color rgb="FFFF0000"/>
        <rFont val="Calibri"/>
        <family val="2"/>
      </rPr>
      <t xml:space="preserve">  2E RBT</t>
    </r>
    <r>
      <rPr>
        <b/>
        <sz val="12"/>
        <color theme="1"/>
        <rFont val="Calibri"/>
        <family val="2"/>
      </rPr>
      <t xml:space="preserve"> BUILTH WELLS (A483)</t>
    </r>
  </si>
  <si>
    <t>Stage 2 - Grosmont to Hay on Wye 35.2km</t>
  </si>
  <si>
    <t>INFO CONTROL - BUILTH WELLS</t>
  </si>
  <si>
    <r>
      <t xml:space="preserve"> </t>
    </r>
    <r>
      <rPr>
        <b/>
        <sz val="12"/>
        <color rgb="FFFF0000"/>
        <rFont val="Calibri"/>
        <family val="2"/>
      </rPr>
      <t xml:space="preserve"> L@T</t>
    </r>
    <r>
      <rPr>
        <b/>
        <sz val="12"/>
        <color theme="1"/>
        <rFont val="Calibri"/>
        <family val="2"/>
      </rPr>
      <t xml:space="preserve"> $ BUILTH WELLS A483</t>
    </r>
  </si>
  <si>
    <r>
      <t xml:space="preserve">  </t>
    </r>
    <r>
      <rPr>
        <b/>
        <sz val="12"/>
        <color rgb="FFFF0000"/>
        <rFont val="Calibri"/>
        <family val="2"/>
      </rPr>
      <t>1E RB</t>
    </r>
    <r>
      <rPr>
        <b/>
        <sz val="12"/>
        <color theme="1"/>
        <rFont val="Calibri"/>
        <family val="2"/>
      </rPr>
      <t>T $ BUILTH WELLS A470</t>
    </r>
  </si>
  <si>
    <r>
      <rPr>
        <b/>
        <sz val="12"/>
        <color rgb="FFFF0000"/>
        <rFont val="Calibri"/>
        <family val="2"/>
      </rPr>
      <t xml:space="preserve">  L</t>
    </r>
    <r>
      <rPr>
        <b/>
        <sz val="12"/>
        <color theme="1"/>
        <rFont val="Calibri"/>
        <family val="2"/>
      </rPr>
      <t xml:space="preserve"> No $ (From Control)</t>
    </r>
  </si>
  <si>
    <r>
      <rPr>
        <b/>
        <sz val="12"/>
        <color rgb="FFFF0000"/>
        <rFont val="Calibri"/>
        <family val="2"/>
      </rPr>
      <t xml:space="preserve">  L </t>
    </r>
    <r>
      <rPr>
        <b/>
        <sz val="12"/>
        <color theme="1"/>
        <rFont val="Calibri"/>
        <family val="2"/>
      </rPr>
      <t>$ UPPER CHAPEL 8m</t>
    </r>
  </si>
  <si>
    <r>
      <rPr>
        <b/>
        <sz val="12"/>
        <color rgb="FFFF0000"/>
        <rFont val="Calibri"/>
        <family val="2"/>
      </rPr>
      <t xml:space="preserve">  R@T </t>
    </r>
    <r>
      <rPr>
        <b/>
        <sz val="12"/>
        <color theme="1"/>
        <rFont val="Calibri"/>
        <family val="2"/>
      </rPr>
      <t>No $</t>
    </r>
  </si>
  <si>
    <t>Stage 4 - Builth Wells to Brecon 27.2km</t>
  </si>
  <si>
    <r>
      <t xml:space="preserve">  </t>
    </r>
    <r>
      <rPr>
        <b/>
        <sz val="12"/>
        <color rgb="FFFF0000"/>
        <rFont val="Calibri"/>
        <family val="2"/>
      </rPr>
      <t xml:space="preserve">R@T </t>
    </r>
    <r>
      <rPr>
        <b/>
        <sz val="12"/>
        <color theme="1"/>
        <rFont val="Calibri"/>
        <family val="2"/>
      </rPr>
      <t>No $, (EXIT CANAL PATH)</t>
    </r>
  </si>
  <si>
    <r>
      <rPr>
        <b/>
        <sz val="12"/>
        <color rgb="FFFF0000"/>
        <rFont val="Calibri"/>
        <family val="2"/>
      </rPr>
      <t xml:space="preserve">  L </t>
    </r>
    <r>
      <rPr>
        <b/>
        <sz val="12"/>
        <color theme="1"/>
        <rFont val="Calibri"/>
        <family val="2"/>
      </rPr>
      <t>No $, Then IMM</t>
    </r>
  </si>
  <si>
    <r>
      <t xml:space="preserve">  </t>
    </r>
    <r>
      <rPr>
        <b/>
        <sz val="12"/>
        <color rgb="FFFF0000"/>
        <rFont val="Calibri"/>
        <family val="2"/>
      </rPr>
      <t>1E RBT</t>
    </r>
    <r>
      <rPr>
        <b/>
        <sz val="12"/>
        <color theme="1"/>
        <rFont val="Calibri"/>
        <family val="2"/>
      </rPr>
      <t xml:space="preserve"> $ CHEPSTOW A48</t>
    </r>
  </si>
  <si>
    <r>
      <t xml:space="preserve"> </t>
    </r>
    <r>
      <rPr>
        <b/>
        <sz val="12"/>
        <color rgb="FFFF0000"/>
        <rFont val="Calibri"/>
        <family val="2"/>
      </rPr>
      <t xml:space="preserve"> R@T </t>
    </r>
    <r>
      <rPr>
        <b/>
        <sz val="12"/>
        <color theme="1"/>
        <rFont val="Calibri"/>
        <family val="2"/>
      </rPr>
      <t>$ Newport A466</t>
    </r>
  </si>
  <si>
    <r>
      <rPr>
        <b/>
        <sz val="12"/>
        <color rgb="FFFF0000"/>
        <rFont val="Calibri"/>
        <family val="2"/>
      </rPr>
      <t xml:space="preserve">  BL </t>
    </r>
    <r>
      <rPr>
        <b/>
        <sz val="12"/>
        <color theme="1"/>
        <rFont val="Calibri"/>
        <family val="2"/>
      </rPr>
      <t>$ CHEPSTOW 14m</t>
    </r>
  </si>
  <si>
    <r>
      <t xml:space="preserve"> </t>
    </r>
    <r>
      <rPr>
        <b/>
        <sz val="12"/>
        <color rgb="FFFF0000"/>
        <rFont val="Calibri"/>
        <family val="2"/>
      </rPr>
      <t xml:space="preserve"> R@T </t>
    </r>
    <r>
      <rPr>
        <b/>
        <sz val="12"/>
        <color theme="1"/>
        <rFont val="Calibri"/>
        <family val="2"/>
      </rPr>
      <t>No $</t>
    </r>
  </si>
  <si>
    <r>
      <t xml:space="preserve">  </t>
    </r>
    <r>
      <rPr>
        <b/>
        <sz val="12"/>
        <color rgb="FFFF0000"/>
        <rFont val="Calibri"/>
        <family val="2"/>
      </rPr>
      <t>2E RBT</t>
    </r>
    <r>
      <rPr>
        <b/>
        <sz val="12"/>
        <color theme="1"/>
        <rFont val="Calibri"/>
        <family val="2"/>
      </rPr>
      <t xml:space="preserve"> No $</t>
    </r>
  </si>
  <si>
    <r>
      <t xml:space="preserve"> </t>
    </r>
    <r>
      <rPr>
        <b/>
        <sz val="12"/>
        <color rgb="FFFF0000"/>
        <rFont val="Calibri"/>
        <family val="2"/>
      </rPr>
      <t xml:space="preserve"> KEEP L</t>
    </r>
    <r>
      <rPr>
        <b/>
        <sz val="12"/>
        <color theme="1"/>
        <rFont val="Calibri"/>
        <family val="2"/>
      </rPr>
      <t xml:space="preserve"> No $, [Neville St]</t>
    </r>
  </si>
  <si>
    <r>
      <t xml:space="preserve">  </t>
    </r>
    <r>
      <rPr>
        <b/>
        <sz val="12"/>
        <color rgb="FFFF0000"/>
        <rFont val="Calibri"/>
        <family val="2"/>
      </rPr>
      <t xml:space="preserve">R@T </t>
    </r>
    <r>
      <rPr>
        <b/>
        <sz val="12"/>
        <color theme="1"/>
        <rFont val="Calibri"/>
        <family val="2"/>
      </rPr>
      <t>No $</t>
    </r>
  </si>
  <si>
    <r>
      <rPr>
        <b/>
        <sz val="12"/>
        <color rgb="FFFF0000"/>
        <rFont val="Calibri"/>
        <family val="2"/>
      </rPr>
      <t xml:space="preserve">  R</t>
    </r>
    <r>
      <rPr>
        <b/>
        <sz val="12"/>
        <color theme="1"/>
        <rFont val="Calibri"/>
        <family val="2"/>
      </rPr>
      <t xml:space="preserve"> $ USK B4598</t>
    </r>
  </si>
  <si>
    <r>
      <rPr>
        <b/>
        <sz val="12"/>
        <color rgb="FFFF0000"/>
        <rFont val="Calibri"/>
        <family val="2"/>
      </rPr>
      <t xml:space="preserve">  SO@STGX</t>
    </r>
    <r>
      <rPr>
        <b/>
        <sz val="12"/>
        <color theme="1"/>
        <rFont val="Calibri"/>
        <family val="2"/>
      </rPr>
      <t xml:space="preserve"> $ CW 42</t>
    </r>
  </si>
  <si>
    <r>
      <t xml:space="preserve">  </t>
    </r>
    <r>
      <rPr>
        <b/>
        <sz val="12"/>
        <color rgb="FFFF0000"/>
        <rFont val="Calibri"/>
        <family val="2"/>
      </rPr>
      <t>L@T</t>
    </r>
    <r>
      <rPr>
        <b/>
        <sz val="12"/>
        <color theme="1"/>
        <rFont val="Calibri"/>
        <family val="2"/>
      </rPr>
      <t xml:space="preserve"> No $</t>
    </r>
  </si>
  <si>
    <r>
      <t xml:space="preserve">  CAUTION - LOOK
 </t>
    </r>
    <r>
      <rPr>
        <b/>
        <sz val="8"/>
        <color theme="1"/>
        <rFont val="Calibri"/>
        <family val="2"/>
      </rPr>
      <t xml:space="preserve"> </t>
    </r>
    <r>
      <rPr>
        <b/>
        <sz val="9"/>
        <color rgb="FFFF0000"/>
        <rFont val="Calibri"/>
        <family val="2"/>
      </rPr>
      <t>1E RBT</t>
    </r>
    <r>
      <rPr>
        <b/>
        <sz val="9"/>
        <color theme="1"/>
        <rFont val="Calibri"/>
        <family val="2"/>
      </rPr>
      <t xml:space="preserve"> &amp; INITIALLY </t>
    </r>
    <r>
      <rPr>
        <b/>
        <sz val="9"/>
        <color rgb="FFFF0000"/>
        <rFont val="Calibri"/>
        <family val="2"/>
      </rPr>
      <t>KEEP R</t>
    </r>
    <r>
      <rPr>
        <b/>
        <sz val="9"/>
        <color theme="1"/>
        <rFont val="Calibri"/>
        <family val="2"/>
      </rPr>
      <t xml:space="preserve"> on Double RBT</t>
    </r>
  </si>
  <si>
    <r>
      <t xml:space="preserve">  CAUTION - LOOK
  </t>
    </r>
    <r>
      <rPr>
        <b/>
        <sz val="12"/>
        <color rgb="FFFF0000"/>
        <rFont val="Calibri"/>
        <family val="2"/>
      </rPr>
      <t xml:space="preserve">2E RBT </t>
    </r>
    <r>
      <rPr>
        <b/>
        <sz val="12"/>
        <color theme="1"/>
        <rFont val="Calibri"/>
        <family val="2"/>
      </rPr>
      <t>$ USK B4598</t>
    </r>
  </si>
  <si>
    <t>Stage 6 - Abergavenny to Usk 18.3km</t>
  </si>
  <si>
    <t>Stage 7 - Usk to Chepstow 22.5km</t>
  </si>
  <si>
    <r>
      <rPr>
        <b/>
        <sz val="12"/>
        <color rgb="FFFF0000"/>
        <rFont val="Calibri"/>
        <family val="2"/>
      </rPr>
      <t xml:space="preserve">  BL@T</t>
    </r>
    <r>
      <rPr>
        <b/>
        <sz val="12"/>
        <color theme="1"/>
        <rFont val="Calibri"/>
        <family val="2"/>
      </rPr>
      <t xml:space="preserve"> $ NCN 42, [Frogmore St]</t>
    </r>
  </si>
  <si>
    <r>
      <t xml:space="preserve"> </t>
    </r>
    <r>
      <rPr>
        <b/>
        <sz val="12"/>
        <color rgb="FFFF0000"/>
        <rFont val="Calibri"/>
        <family val="2"/>
      </rPr>
      <t xml:space="preserve"> R</t>
    </r>
    <r>
      <rPr>
        <b/>
        <sz val="12"/>
        <color theme="1"/>
        <rFont val="Calibri"/>
        <family val="2"/>
      </rPr>
      <t xml:space="preserve"> No $, (Nr Coliseum), [Lion St]</t>
    </r>
  </si>
  <si>
    <t>Stage 6 - Abergavenny to Usk (Cont) 18.3km</t>
  </si>
  <si>
    <r>
      <rPr>
        <b/>
        <sz val="12"/>
        <color rgb="FFFF0000"/>
        <rFont val="Calibri"/>
        <family val="2"/>
      </rPr>
      <t xml:space="preserve">  L </t>
    </r>
    <r>
      <rPr>
        <b/>
        <sz val="12"/>
        <color theme="1"/>
        <rFont val="Calibri"/>
        <family val="2"/>
      </rPr>
      <t>$ Bochtwyd B4950</t>
    </r>
  </si>
  <si>
    <r>
      <rPr>
        <b/>
        <sz val="12"/>
        <color rgb="FFFF0000"/>
        <rFont val="Calibri"/>
        <family val="2"/>
      </rPr>
      <t xml:space="preserve">  R</t>
    </r>
    <r>
      <rPr>
        <b/>
        <sz val="12"/>
        <color theme="1"/>
        <rFont val="Calibri"/>
        <family val="2"/>
      </rPr>
      <t xml:space="preserve"> No $, (GULF SS)</t>
    </r>
  </si>
  <si>
    <t>44.7km Distance +707m / -648m</t>
  </si>
  <si>
    <t>35.2km Distance +397m / -401m</t>
  </si>
  <si>
    <t>27.2km Distance +521m / -510m</t>
  </si>
  <si>
    <t>18.3km Distance +114m / -160m</t>
  </si>
  <si>
    <t>22.5km Distance +368m / -300m</t>
  </si>
  <si>
    <t>Stage 3 - Hay on Wye to Builth Wells 30.3km</t>
  </si>
  <si>
    <t>30.3km Distance +312m / -287m</t>
  </si>
  <si>
    <t>Stage 3 - Hay on Wye to Builth Wells (Cont) 30.3km</t>
  </si>
  <si>
    <t>Brevet Cymru Mini 200km</t>
  </si>
  <si>
    <t>FREE  CONTROL - BRECON</t>
  </si>
  <si>
    <r>
      <t xml:space="preserve">  </t>
    </r>
    <r>
      <rPr>
        <b/>
        <sz val="12"/>
        <color rgb="FFFF0000"/>
        <rFont val="Calibri"/>
        <family val="2"/>
      </rPr>
      <t>R</t>
    </r>
    <r>
      <rPr>
        <b/>
        <sz val="12"/>
        <color theme="1"/>
        <rFont val="Calibri"/>
        <family val="2"/>
      </rPr>
      <t xml:space="preserve"> $ NCN 8, [Rich Way]</t>
    </r>
  </si>
  <si>
    <r>
      <t xml:space="preserve"> </t>
    </r>
    <r>
      <rPr>
        <b/>
        <sz val="12"/>
        <color rgb="FFFF0000"/>
        <rFont val="Calibri"/>
        <family val="2"/>
      </rPr>
      <t xml:space="preserve"> BR</t>
    </r>
    <r>
      <rPr>
        <b/>
        <sz val="12"/>
        <color theme="1"/>
        <rFont val="Calibri"/>
        <family val="2"/>
      </rPr>
      <t xml:space="preserve"> $ NCN 8, (TAFF TRAIL)</t>
    </r>
  </si>
  <si>
    <r>
      <t xml:space="preserve">  </t>
    </r>
    <r>
      <rPr>
        <b/>
        <sz val="12"/>
        <color rgb="FFFF0000"/>
        <rFont val="Calibri"/>
        <family val="2"/>
      </rPr>
      <t>1E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FF0000"/>
        <rFont val="Calibri"/>
        <family val="2"/>
      </rPr>
      <t>mRBT</t>
    </r>
    <r>
      <rPr>
        <b/>
        <sz val="12"/>
        <color theme="1"/>
        <rFont val="Calibri"/>
        <family val="2"/>
      </rPr>
      <t xml:space="preserve"> $ NCN 8</t>
    </r>
  </si>
  <si>
    <r>
      <t xml:space="preserve"> </t>
    </r>
    <r>
      <rPr>
        <b/>
        <sz val="12"/>
        <color rgb="FFFF0000"/>
        <rFont val="Calibri"/>
        <family val="2"/>
      </rPr>
      <t xml:space="preserve"> BR </t>
    </r>
    <r>
      <rPr>
        <b/>
        <sz val="12"/>
        <color theme="1"/>
        <rFont val="Calibri"/>
        <family val="2"/>
      </rPr>
      <t>$ NCN 8, (JOIN CANAL PATH)</t>
    </r>
  </si>
  <si>
    <r>
      <t xml:space="preserve"> </t>
    </r>
    <r>
      <rPr>
        <b/>
        <sz val="12"/>
        <color rgb="FFFF0000"/>
        <rFont val="Calibri"/>
        <family val="2"/>
      </rPr>
      <t xml:space="preserve"> BR</t>
    </r>
    <r>
      <rPr>
        <b/>
        <sz val="12"/>
        <color theme="1"/>
        <rFont val="Calibri"/>
        <family val="2"/>
      </rPr>
      <t xml:space="preserve"> $ NCN 8, (JOIN TRACK)</t>
    </r>
  </si>
  <si>
    <r>
      <t xml:space="preserve"> </t>
    </r>
    <r>
      <rPr>
        <b/>
        <sz val="12"/>
        <color rgb="FFFF0000"/>
        <rFont val="Calibri"/>
        <family val="2"/>
      </rPr>
      <t xml:space="preserve"> BL</t>
    </r>
    <r>
      <rPr>
        <b/>
        <sz val="12"/>
        <color theme="1"/>
        <rFont val="Calibri"/>
        <family val="2"/>
      </rPr>
      <t xml:space="preserve"> $ NCN 8, </t>
    </r>
    <r>
      <rPr>
        <b/>
        <sz val="11"/>
        <color theme="1"/>
        <rFont val="Calibri"/>
        <family val="2"/>
      </rPr>
      <t xml:space="preserve">(BRYNICH LOCK 1 </t>
    </r>
    <r>
      <rPr>
        <b/>
        <sz val="11"/>
        <color theme="1"/>
        <rFont val="Aptos Narrow"/>
        <family val="2"/>
      </rPr>
      <t>¼</t>
    </r>
    <r>
      <rPr>
        <b/>
        <sz val="11"/>
        <color theme="1"/>
        <rFont val="Calibri"/>
        <family val="2"/>
      </rPr>
      <t>m)</t>
    </r>
    <r>
      <rPr>
        <b/>
        <sz val="12"/>
        <color theme="1"/>
        <rFont val="Calibri"/>
        <family val="2"/>
      </rPr>
      <t>,
  (JOIN CANAL PATH)</t>
    </r>
  </si>
  <si>
    <t xml:space="preserve"> CONTROL - HAY ON WYE
DROVERS CYCLES</t>
  </si>
  <si>
    <r>
      <t xml:space="preserve"> </t>
    </r>
    <r>
      <rPr>
        <b/>
        <sz val="12"/>
        <color rgb="FFFF0000"/>
        <rFont val="Calibri"/>
        <family val="2"/>
      </rPr>
      <t xml:space="preserve"> L@TRI </t>
    </r>
    <r>
      <rPr>
        <b/>
        <sz val="12"/>
        <color theme="1"/>
        <rFont val="Calibri"/>
        <family val="2"/>
      </rPr>
      <t>$ THROUGH TRAFFIC A4077</t>
    </r>
  </si>
  <si>
    <r>
      <t xml:space="preserve">  </t>
    </r>
    <r>
      <rPr>
        <b/>
        <sz val="12"/>
        <color rgb="FFFF0000"/>
        <rFont val="Calibri"/>
        <family val="2"/>
      </rPr>
      <t xml:space="preserve">3E RBT </t>
    </r>
    <r>
      <rPr>
        <b/>
        <sz val="12"/>
        <color theme="1"/>
        <rFont val="Calibri"/>
        <family val="2"/>
      </rPr>
      <t>$ Bleanavon</t>
    </r>
  </si>
  <si>
    <r>
      <t xml:space="preserve"> </t>
    </r>
    <r>
      <rPr>
        <b/>
        <sz val="12"/>
        <color rgb="FFFF0000"/>
        <rFont val="Calibri"/>
        <family val="2"/>
      </rPr>
      <t xml:space="preserve"> 2E RBT </t>
    </r>
    <r>
      <rPr>
        <b/>
        <sz val="12"/>
        <color theme="1"/>
        <rFont val="Calibri"/>
        <family val="2"/>
      </rPr>
      <t>$ Brecon A4143</t>
    </r>
  </si>
  <si>
    <r>
      <rPr>
        <b/>
        <sz val="12"/>
        <color rgb="FFFF0000"/>
        <rFont val="Calibri"/>
        <family val="2"/>
      </rPr>
      <t xml:space="preserve">  3E RBT</t>
    </r>
    <r>
      <rPr>
        <b/>
        <sz val="12"/>
        <color theme="1"/>
        <rFont val="Calibri"/>
        <family val="2"/>
      </rPr>
      <t xml:space="preserve"> $ ABERGAVENNY 1m</t>
    </r>
  </si>
  <si>
    <r>
      <rPr>
        <b/>
        <sz val="12"/>
        <color rgb="FFFF0000"/>
        <rFont val="Calibri"/>
        <family val="2"/>
      </rPr>
      <t xml:space="preserve">  2E mRBT</t>
    </r>
    <r>
      <rPr>
        <b/>
        <sz val="12"/>
        <color theme="1"/>
        <rFont val="Calibri"/>
        <family val="2"/>
      </rPr>
      <t xml:space="preserve"> No $</t>
    </r>
  </si>
  <si>
    <r>
      <t xml:space="preserve"> </t>
    </r>
    <r>
      <rPr>
        <b/>
        <sz val="12"/>
        <color rgb="FFFF0000"/>
        <rFont val="Calibri"/>
        <family val="2"/>
      </rPr>
      <t xml:space="preserve"> R</t>
    </r>
    <r>
      <rPr>
        <b/>
        <sz val="12"/>
        <color theme="1"/>
        <rFont val="Calibri"/>
        <family val="2"/>
      </rPr>
      <t xml:space="preserve"> $ Short Stay CP</t>
    </r>
  </si>
  <si>
    <t>Stage 5 - Brecon to Abergavenny 34.7km</t>
  </si>
  <si>
    <t>Stage 5 - Brecon to Abergavenny (Cont) 34.7km</t>
  </si>
  <si>
    <t>34.7km Distance +275m / -351m</t>
  </si>
  <si>
    <r>
      <t xml:space="preserve"> </t>
    </r>
    <r>
      <rPr>
        <b/>
        <sz val="12"/>
        <color rgb="FFFF0000"/>
        <rFont val="Calibri"/>
        <family val="2"/>
      </rPr>
      <t xml:space="preserve"> R@T</t>
    </r>
    <r>
      <rPr>
        <b/>
        <sz val="12"/>
        <color theme="1"/>
        <rFont val="Calibri"/>
        <family val="2"/>
      </rPr>
      <t xml:space="preserve"> Ross 11m B4521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</si>
</sst>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6"/>
      <color rgb="FF000000"/>
      <name val="Wingdings"/>
      <charset val="2"/>
    </font>
    <font>
      <b/>
      <sz val="12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sz val="20"/>
      <name val="Wingdings"/>
      <charset val="2"/>
    </font>
    <font>
      <b/>
      <sz val="14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3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9"/>
      <color rgb="FFFF0000"/>
      <name val="Calibri"/>
      <family val="2"/>
    </font>
    <font>
      <b/>
      <sz val="9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258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9" fillId="0" borderId="1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5" borderId="0" xfId="0" applyFill="1"/>
    <xf numFmtId="2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Continuous"/>
    </xf>
    <xf numFmtId="2" fontId="5" fillId="0" borderId="19" xfId="1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4" fillId="0" borderId="19" xfId="2" applyNumberFormat="1" applyFont="1" applyFill="1" applyBorder="1" applyAlignment="1">
      <alignment horizontal="center" vertical="center"/>
    </xf>
    <xf numFmtId="2" fontId="6" fillId="0" borderId="18" xfId="3" applyNumberFormat="1" applyFill="1" applyBorder="1" applyAlignment="1">
      <alignment horizontal="center" vertical="center"/>
    </xf>
    <xf numFmtId="2" fontId="5" fillId="0" borderId="18" xfId="1" applyNumberFormat="1" applyFont="1" applyFill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Continuous" vertical="center"/>
    </xf>
    <xf numFmtId="0" fontId="0" fillId="0" borderId="18" xfId="0" applyBorder="1" applyAlignment="1">
      <alignment horizontal="centerContinuous" vertical="center"/>
    </xf>
    <xf numFmtId="0" fontId="2" fillId="0" borderId="23" xfId="0" applyFont="1" applyBorder="1"/>
    <xf numFmtId="0" fontId="0" fillId="0" borderId="23" xfId="0" applyBorder="1"/>
    <xf numFmtId="0" fontId="2" fillId="0" borderId="25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9" fillId="5" borderId="14" xfId="0" applyFont="1" applyFill="1" applyBorder="1" applyAlignment="1">
      <alignment vertical="center"/>
    </xf>
    <xf numFmtId="0" fontId="1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2" fontId="15" fillId="0" borderId="8" xfId="1" applyNumberFormat="1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2" fontId="19" fillId="0" borderId="10" xfId="1" applyNumberFormat="1" applyFont="1" applyFill="1" applyBorder="1" applyAlignment="1">
      <alignment horizontal="center" vertical="center"/>
    </xf>
    <xf numFmtId="2" fontId="20" fillId="0" borderId="10" xfId="3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2" fontId="15" fillId="0" borderId="6" xfId="1" applyNumberFormat="1" applyFont="1" applyFill="1" applyBorder="1" applyAlignment="1">
      <alignment horizontal="center" vertical="center"/>
    </xf>
    <xf numFmtId="2" fontId="21" fillId="0" borderId="6" xfId="1" applyNumberFormat="1" applyFont="1" applyFill="1" applyBorder="1" applyAlignment="1">
      <alignment horizontal="center" vertical="center"/>
    </xf>
    <xf numFmtId="2" fontId="19" fillId="0" borderId="10" xfId="2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2" fontId="21" fillId="0" borderId="8" xfId="1" applyNumberFormat="1" applyFont="1" applyFill="1" applyBorder="1" applyAlignment="1">
      <alignment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21" fillId="0" borderId="8" xfId="1" applyNumberFormat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/>
    </xf>
    <xf numFmtId="0" fontId="23" fillId="0" borderId="0" xfId="0" applyFont="1" applyAlignment="1">
      <alignment horizontal="centerContinuous"/>
    </xf>
    <xf numFmtId="0" fontId="23" fillId="0" borderId="0" xfId="0" applyFont="1"/>
    <xf numFmtId="0" fontId="24" fillId="0" borderId="0" xfId="0" applyFont="1" applyAlignment="1">
      <alignment horizontal="centerContinuous"/>
    </xf>
    <xf numFmtId="0" fontId="23" fillId="5" borderId="0" xfId="0" applyFont="1" applyFill="1" applyAlignment="1">
      <alignment horizontal="centerContinuous"/>
    </xf>
    <xf numFmtId="0" fontId="14" fillId="5" borderId="0" xfId="0" applyFont="1" applyFill="1" applyAlignment="1">
      <alignment horizontal="centerContinuous"/>
    </xf>
    <xf numFmtId="0" fontId="25" fillId="3" borderId="26" xfId="2" applyFont="1" applyBorder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0" fontId="25" fillId="3" borderId="22" xfId="2" applyFont="1" applyBorder="1" applyAlignment="1">
      <alignment horizontal="center" vertical="center"/>
    </xf>
    <xf numFmtId="0" fontId="26" fillId="0" borderId="0" xfId="0" applyFont="1"/>
    <xf numFmtId="0" fontId="17" fillId="0" borderId="0" xfId="0" applyFont="1" applyAlignment="1">
      <alignment horizontal="centerContinuous" vertical="center"/>
    </xf>
    <xf numFmtId="0" fontId="11" fillId="5" borderId="0" xfId="0" applyFont="1" applyFill="1" applyAlignment="1">
      <alignment horizontal="centerContinuous" vertical="center"/>
    </xf>
    <xf numFmtId="0" fontId="27" fillId="0" borderId="0" xfId="0" applyFont="1" applyAlignment="1">
      <alignment horizontal="centerContinuous"/>
    </xf>
    <xf numFmtId="0" fontId="27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/>
    </xf>
    <xf numFmtId="0" fontId="27" fillId="0" borderId="0" xfId="0" applyFont="1"/>
    <xf numFmtId="0" fontId="16" fillId="5" borderId="0" xfId="0" applyFont="1" applyFill="1" applyAlignment="1">
      <alignment horizontal="centerContinuous" vertical="center"/>
    </xf>
    <xf numFmtId="0" fontId="17" fillId="5" borderId="0" xfId="0" applyFont="1" applyFill="1" applyAlignment="1">
      <alignment horizontal="centerContinuous"/>
    </xf>
    <xf numFmtId="0" fontId="16" fillId="0" borderId="10" xfId="0" applyFont="1" applyBorder="1" applyAlignment="1">
      <alignment horizontal="center" vertical="center"/>
    </xf>
    <xf numFmtId="0" fontId="25" fillId="3" borderId="9" xfId="2" applyFont="1" applyBorder="1" applyAlignment="1">
      <alignment horizontal="center" vertical="center"/>
    </xf>
    <xf numFmtId="2" fontId="8" fillId="5" borderId="0" xfId="0" applyNumberFormat="1" applyFont="1" applyFill="1" applyAlignment="1">
      <alignment horizontal="centerContinuous" vertical="center"/>
    </xf>
    <xf numFmtId="0" fontId="26" fillId="0" borderId="0" xfId="0" applyFont="1" applyAlignment="1">
      <alignment horizontal="centerContinuous"/>
    </xf>
    <xf numFmtId="0" fontId="16" fillId="0" borderId="0" xfId="0" applyFont="1" applyAlignment="1">
      <alignment horizontal="centerContinuous" vertical="center"/>
    </xf>
    <xf numFmtId="0" fontId="13" fillId="0" borderId="0" xfId="3" applyFont="1" applyFill="1" applyBorder="1" applyAlignment="1">
      <alignment horizontal="centerContinuous" vertical="center" wrapText="1"/>
    </xf>
    <xf numFmtId="0" fontId="23" fillId="0" borderId="18" xfId="0" applyFont="1" applyBorder="1" applyAlignment="1">
      <alignment horizontal="centerContinuous"/>
    </xf>
    <xf numFmtId="0" fontId="14" fillId="0" borderId="0" xfId="0" applyFont="1"/>
    <xf numFmtId="0" fontId="23" fillId="5" borderId="0" xfId="0" applyFont="1" applyFill="1" applyAlignment="1">
      <alignment horizontal="centerContinuous" vertical="center"/>
    </xf>
    <xf numFmtId="2" fontId="20" fillId="0" borderId="0" xfId="3" applyNumberFormat="1" applyFont="1" applyFill="1" applyBorder="1" applyAlignment="1">
      <alignment horizontal="centerContinuous" vertical="center"/>
    </xf>
    <xf numFmtId="2" fontId="19" fillId="0" borderId="6" xfId="2" applyNumberFormat="1" applyFont="1" applyFill="1" applyBorder="1" applyAlignment="1">
      <alignment horizontal="center" vertical="center"/>
    </xf>
    <xf numFmtId="0" fontId="25" fillId="0" borderId="18" xfId="2" applyFont="1" applyFill="1" applyBorder="1" applyAlignment="1">
      <alignment horizontal="center" vertical="center"/>
    </xf>
    <xf numFmtId="0" fontId="26" fillId="5" borderId="0" xfId="0" applyFont="1" applyFill="1" applyAlignment="1">
      <alignment vertical="center"/>
    </xf>
    <xf numFmtId="0" fontId="25" fillId="0" borderId="19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15" fillId="6" borderId="8" xfId="1" applyNumberFormat="1" applyFont="1" applyFill="1" applyBorder="1" applyAlignment="1">
      <alignment horizontal="center" vertical="center"/>
    </xf>
    <xf numFmtId="2" fontId="8" fillId="6" borderId="5" xfId="0" applyNumberFormat="1" applyFont="1" applyFill="1" applyBorder="1" applyAlignment="1">
      <alignment horizontal="center" vertical="center"/>
    </xf>
    <xf numFmtId="2" fontId="21" fillId="6" borderId="8" xfId="1" applyNumberFormat="1" applyFont="1" applyFill="1" applyBorder="1" applyAlignment="1">
      <alignment horizontal="center" vertical="center"/>
    </xf>
    <xf numFmtId="2" fontId="21" fillId="6" borderId="6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25" xfId="0" applyBorder="1"/>
    <xf numFmtId="0" fontId="21" fillId="0" borderId="6" xfId="0" applyFont="1" applyBorder="1" applyAlignment="1">
      <alignment vertical="center"/>
    </xf>
    <xf numFmtId="0" fontId="18" fillId="6" borderId="12" xfId="0" applyFont="1" applyFill="1" applyBorder="1" applyAlignment="1">
      <alignment horizontal="center" vertical="center"/>
    </xf>
    <xf numFmtId="2" fontId="15" fillId="6" borderId="15" xfId="1" applyNumberFormat="1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Continuous" vertical="top"/>
    </xf>
    <xf numFmtId="0" fontId="27" fillId="0" borderId="20" xfId="0" applyFont="1" applyBorder="1" applyAlignment="1">
      <alignment horizontal="centerContinuous" vertical="top"/>
    </xf>
    <xf numFmtId="0" fontId="23" fillId="0" borderId="20" xfId="0" applyFont="1" applyBorder="1" applyAlignment="1">
      <alignment horizontal="centerContinuous" vertical="top"/>
    </xf>
    <xf numFmtId="0" fontId="26" fillId="0" borderId="20" xfId="0" applyFont="1" applyBorder="1" applyAlignment="1">
      <alignment horizontal="centerContinuous" vertical="top"/>
    </xf>
    <xf numFmtId="0" fontId="0" fillId="0" borderId="21" xfId="0" applyBorder="1" applyAlignment="1">
      <alignment horizontal="centerContinuous" vertical="top"/>
    </xf>
    <xf numFmtId="0" fontId="0" fillId="0" borderId="20" xfId="0" applyBorder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centerContinuous"/>
    </xf>
    <xf numFmtId="0" fontId="23" fillId="0" borderId="0" xfId="0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0" fontId="23" fillId="0" borderId="18" xfId="0" applyFont="1" applyBorder="1" applyAlignment="1">
      <alignment horizontal="centerContinuous" vertical="top"/>
    </xf>
    <xf numFmtId="0" fontId="23" fillId="0" borderId="0" xfId="0" applyFont="1" applyAlignment="1">
      <alignment vertical="top"/>
    </xf>
    <xf numFmtId="0" fontId="0" fillId="0" borderId="21" xfId="0" applyBorder="1" applyAlignment="1">
      <alignment vertical="top"/>
    </xf>
    <xf numFmtId="0" fontId="24" fillId="0" borderId="0" xfId="0" applyFont="1" applyAlignment="1">
      <alignment horizontal="centerContinuous" vertical="top"/>
    </xf>
    <xf numFmtId="0" fontId="23" fillId="5" borderId="0" xfId="0" applyFont="1" applyFill="1" applyAlignment="1">
      <alignment vertical="top"/>
    </xf>
    <xf numFmtId="0" fontId="23" fillId="5" borderId="0" xfId="0" applyFont="1" applyFill="1" applyAlignment="1">
      <alignment horizontal="centerContinuous" vertical="top"/>
    </xf>
    <xf numFmtId="0" fontId="14" fillId="5" borderId="0" xfId="0" applyFont="1" applyFill="1" applyAlignment="1">
      <alignment horizontal="centerContinuous" vertical="top"/>
    </xf>
    <xf numFmtId="0" fontId="27" fillId="0" borderId="0" xfId="0" applyFont="1" applyAlignment="1">
      <alignment horizontal="centerContinuous" vertical="top"/>
    </xf>
    <xf numFmtId="0" fontId="26" fillId="0" borderId="0" xfId="0" applyFont="1" applyAlignment="1">
      <alignment horizontal="centerContinuous" vertical="top"/>
    </xf>
    <xf numFmtId="0" fontId="0" fillId="0" borderId="18" xfId="0" applyBorder="1" applyAlignment="1">
      <alignment horizontal="centerContinuous" vertical="top"/>
    </xf>
    <xf numFmtId="0" fontId="0" fillId="5" borderId="0" xfId="0" applyFill="1" applyAlignment="1">
      <alignment vertical="top"/>
    </xf>
    <xf numFmtId="0" fontId="27" fillId="5" borderId="0" xfId="0" applyFont="1" applyFill="1" applyAlignment="1">
      <alignment horizontal="centerContinuous" vertical="top"/>
    </xf>
    <xf numFmtId="0" fontId="2" fillId="4" borderId="26" xfId="0" applyFont="1" applyFill="1" applyBorder="1" applyAlignment="1">
      <alignment horizontal="centerContinuous" vertical="center"/>
    </xf>
    <xf numFmtId="0" fontId="2" fillId="4" borderId="29" xfId="0" applyFont="1" applyFill="1" applyBorder="1" applyAlignment="1">
      <alignment horizontal="centerContinuous" vertical="center"/>
    </xf>
    <xf numFmtId="0" fontId="2" fillId="4" borderId="9" xfId="0" applyFont="1" applyFill="1" applyBorder="1" applyAlignment="1">
      <alignment horizontal="centerContinuous" vertical="center"/>
    </xf>
    <xf numFmtId="0" fontId="9" fillId="4" borderId="1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0" fillId="4" borderId="14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9" fillId="0" borderId="1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2" fontId="20" fillId="0" borderId="5" xfId="3" applyNumberFormat="1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21" fillId="0" borderId="27" xfId="0" applyFont="1" applyBorder="1" applyAlignment="1">
      <alignment horizontal="left" vertical="center"/>
    </xf>
    <xf numFmtId="0" fontId="21" fillId="0" borderId="27" xfId="0" applyFont="1" applyBorder="1" applyAlignment="1">
      <alignment horizontal="left" vertical="center" wrapText="1"/>
    </xf>
    <xf numFmtId="0" fontId="21" fillId="0" borderId="6" xfId="0" applyFont="1" applyBorder="1" applyAlignment="1">
      <alignment vertical="center" wrapText="1"/>
    </xf>
    <xf numFmtId="2" fontId="8" fillId="0" borderId="15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2" fontId="15" fillId="0" borderId="15" xfId="1" applyNumberFormat="1" applyFont="1" applyFill="1" applyBorder="1" applyAlignment="1">
      <alignment horizontal="center" vertical="center"/>
    </xf>
    <xf numFmtId="2" fontId="19" fillId="0" borderId="15" xfId="1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2" fontId="15" fillId="7" borderId="8" xfId="1" applyNumberFormat="1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2" fontId="20" fillId="7" borderId="10" xfId="3" applyNumberFormat="1" applyFont="1" applyFill="1" applyBorder="1" applyAlignment="1">
      <alignment horizontal="center" vertical="center"/>
    </xf>
    <xf numFmtId="2" fontId="15" fillId="7" borderId="6" xfId="1" applyNumberFormat="1" applyFont="1" applyFill="1" applyBorder="1" applyAlignment="1">
      <alignment horizontal="center" vertical="center"/>
    </xf>
    <xf numFmtId="2" fontId="19" fillId="7" borderId="10" xfId="1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2" fillId="0" borderId="8" xfId="1" applyNumberFormat="1" applyFont="1" applyFill="1" applyBorder="1" applyAlignment="1">
      <alignment vertical="center" wrapText="1"/>
    </xf>
    <xf numFmtId="0" fontId="18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2" fontId="19" fillId="0" borderId="5" xfId="1" applyNumberFormat="1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2" fontId="8" fillId="7" borderId="5" xfId="0" applyNumberFormat="1" applyFont="1" applyFill="1" applyBorder="1" applyAlignment="1">
      <alignment horizontal="center" vertical="center"/>
    </xf>
    <xf numFmtId="2" fontId="21" fillId="7" borderId="6" xfId="1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2" fontId="21" fillId="7" borderId="8" xfId="1" applyNumberFormat="1" applyFont="1" applyFill="1" applyBorder="1" applyAlignment="1">
      <alignment horizontal="center" vertical="center"/>
    </xf>
    <xf numFmtId="0" fontId="17" fillId="7" borderId="8" xfId="0" applyFont="1" applyFill="1" applyBorder="1" applyAlignment="1">
      <alignment horizontal="center" vertical="center"/>
    </xf>
    <xf numFmtId="2" fontId="19" fillId="7" borderId="10" xfId="2" applyNumberFormat="1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2" fontId="14" fillId="7" borderId="5" xfId="0" applyNumberFormat="1" applyFont="1" applyFill="1" applyBorder="1" applyAlignment="1">
      <alignment horizontal="center" vertical="center"/>
    </xf>
    <xf numFmtId="2" fontId="12" fillId="7" borderId="10" xfId="2" applyNumberFormat="1" applyFont="1" applyFill="1" applyBorder="1" applyAlignment="1">
      <alignment horizontal="center" vertical="center"/>
    </xf>
    <xf numFmtId="2" fontId="21" fillId="7" borderId="7" xfId="1" applyNumberFormat="1" applyFont="1" applyFill="1" applyBorder="1" applyAlignment="1">
      <alignment horizontal="center" vertical="center"/>
    </xf>
    <xf numFmtId="2" fontId="8" fillId="7" borderId="11" xfId="0" applyNumberFormat="1" applyFont="1" applyFill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7" borderId="3" xfId="0" applyFont="1" applyFill="1" applyBorder="1" applyAlignment="1">
      <alignment vertical="center"/>
    </xf>
    <xf numFmtId="0" fontId="28" fillId="7" borderId="3" xfId="0" applyFont="1" applyFill="1" applyBorder="1" applyAlignment="1">
      <alignment horizontal="left" vertical="center"/>
    </xf>
    <xf numFmtId="0" fontId="28" fillId="0" borderId="14" xfId="0" applyFont="1" applyBorder="1" applyAlignment="1">
      <alignment vertical="center"/>
    </xf>
    <xf numFmtId="0" fontId="28" fillId="7" borderId="14" xfId="0" applyFont="1" applyFill="1" applyBorder="1" applyAlignment="1">
      <alignment vertical="center"/>
    </xf>
    <xf numFmtId="0" fontId="28" fillId="7" borderId="13" xfId="0" applyFont="1" applyFill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28" fillId="7" borderId="8" xfId="0" applyFont="1" applyFill="1" applyBorder="1" applyAlignment="1">
      <alignment vertical="center"/>
    </xf>
    <xf numFmtId="0" fontId="23" fillId="0" borderId="20" xfId="0" applyFont="1" applyBorder="1" applyAlignment="1">
      <alignment horizontal="centerContinuous" vertical="center"/>
    </xf>
    <xf numFmtId="0" fontId="28" fillId="7" borderId="6" xfId="0" applyFont="1" applyFill="1" applyBorder="1" applyAlignment="1">
      <alignment vertical="center"/>
    </xf>
    <xf numFmtId="0" fontId="28" fillId="7" borderId="22" xfId="0" applyFont="1" applyFill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6" xfId="0" applyFont="1" applyBorder="1" applyAlignment="1">
      <alignment horizontal="left" vertical="center"/>
    </xf>
    <xf numFmtId="0" fontId="28" fillId="7" borderId="6" xfId="0" applyFont="1" applyFill="1" applyBorder="1" applyAlignment="1">
      <alignment horizontal="left" vertical="center"/>
    </xf>
    <xf numFmtId="0" fontId="28" fillId="7" borderId="5" xfId="0" applyFont="1" applyFill="1" applyBorder="1" applyAlignment="1">
      <alignment horizontal="left" vertical="center"/>
    </xf>
    <xf numFmtId="2" fontId="8" fillId="0" borderId="10" xfId="0" applyNumberFormat="1" applyFont="1" applyBorder="1" applyAlignment="1">
      <alignment horizontal="center" vertical="center"/>
    </xf>
    <xf numFmtId="0" fontId="28" fillId="7" borderId="5" xfId="0" applyFont="1" applyFill="1" applyBorder="1" applyAlignment="1">
      <alignment vertical="center"/>
    </xf>
    <xf numFmtId="0" fontId="28" fillId="7" borderId="11" xfId="0" applyFont="1" applyFill="1" applyBorder="1" applyAlignment="1">
      <alignment vertical="center"/>
    </xf>
    <xf numFmtId="0" fontId="16" fillId="7" borderId="5" xfId="0" applyFont="1" applyFill="1" applyBorder="1" applyAlignment="1">
      <alignment horizontal="center" vertical="center"/>
    </xf>
    <xf numFmtId="2" fontId="19" fillId="7" borderId="5" xfId="1" applyNumberFormat="1" applyFont="1" applyFill="1" applyBorder="1" applyAlignment="1">
      <alignment horizontal="center" vertical="center"/>
    </xf>
    <xf numFmtId="0" fontId="28" fillId="6" borderId="8" xfId="0" applyFont="1" applyFill="1" applyBorder="1" applyAlignment="1">
      <alignment horizontal="center" vertical="center"/>
    </xf>
    <xf numFmtId="2" fontId="20" fillId="6" borderId="10" xfId="3" applyNumberFormat="1" applyFont="1" applyFill="1" applyBorder="1" applyAlignment="1">
      <alignment horizontal="center" vertical="center"/>
    </xf>
    <xf numFmtId="2" fontId="19" fillId="6" borderId="10" xfId="1" applyNumberFormat="1" applyFont="1" applyFill="1" applyBorder="1" applyAlignment="1">
      <alignment horizontal="center" vertical="center"/>
    </xf>
    <xf numFmtId="0" fontId="28" fillId="6" borderId="14" xfId="0" applyFont="1" applyFill="1" applyBorder="1" applyAlignment="1">
      <alignment horizontal="center" vertical="center"/>
    </xf>
    <xf numFmtId="0" fontId="28" fillId="6" borderId="16" xfId="0" applyFont="1" applyFill="1" applyBorder="1" applyAlignment="1">
      <alignment horizontal="center" vertical="center"/>
    </xf>
    <xf numFmtId="0" fontId="28" fillId="6" borderId="5" xfId="0" applyFont="1" applyFill="1" applyBorder="1" applyAlignment="1">
      <alignment horizontal="center" vertical="center"/>
    </xf>
    <xf numFmtId="2" fontId="7" fillId="6" borderId="5" xfId="0" applyNumberFormat="1" applyFont="1" applyFill="1" applyBorder="1" applyAlignment="1">
      <alignment horizontal="center" vertical="center"/>
    </xf>
    <xf numFmtId="2" fontId="19" fillId="0" borderId="6" xfId="1" applyNumberFormat="1" applyFont="1" applyFill="1" applyBorder="1" applyAlignment="1">
      <alignment horizontal="center" vertical="center"/>
    </xf>
    <xf numFmtId="0" fontId="28" fillId="0" borderId="14" xfId="0" applyFont="1" applyBorder="1" applyAlignment="1">
      <alignment vertical="center" wrapText="1"/>
    </xf>
    <xf numFmtId="0" fontId="28" fillId="7" borderId="14" xfId="0" applyFont="1" applyFill="1" applyBorder="1" applyAlignment="1">
      <alignment vertical="center" wrapText="1"/>
    </xf>
    <xf numFmtId="2" fontId="15" fillId="7" borderId="15" xfId="1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2" fontId="15" fillId="7" borderId="7" xfId="1" applyNumberFormat="1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2" fontId="19" fillId="7" borderId="7" xfId="1" applyNumberFormat="1" applyFont="1" applyFill="1" applyBorder="1" applyAlignment="1">
      <alignment horizontal="center" vertical="center"/>
    </xf>
    <xf numFmtId="2" fontId="12" fillId="7" borderId="10" xfId="1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vertical="center"/>
    </xf>
    <xf numFmtId="2" fontId="20" fillId="7" borderId="11" xfId="3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Continuous"/>
    </xf>
    <xf numFmtId="0" fontId="28" fillId="7" borderId="22" xfId="0" applyFont="1" applyFill="1" applyBorder="1" applyAlignment="1">
      <alignment vertical="center" wrapText="1"/>
    </xf>
    <xf numFmtId="2" fontId="13" fillId="0" borderId="10" xfId="3" applyNumberFormat="1" applyFont="1" applyFill="1" applyBorder="1" applyAlignment="1">
      <alignment horizontal="center" vertical="center"/>
    </xf>
    <xf numFmtId="2" fontId="13" fillId="7" borderId="30" xfId="3" applyNumberFormat="1" applyFont="1" applyFill="1" applyBorder="1" applyAlignment="1">
      <alignment horizontal="center" vertical="center"/>
    </xf>
    <xf numFmtId="0" fontId="16" fillId="7" borderId="11" xfId="0" applyFont="1" applyFill="1" applyBorder="1" applyAlignment="1">
      <alignment horizontal="center" vertical="center"/>
    </xf>
    <xf numFmtId="2" fontId="19" fillId="7" borderId="11" xfId="3" applyNumberFormat="1" applyFont="1" applyFill="1" applyBorder="1" applyAlignment="1">
      <alignment horizontal="center" vertical="center"/>
    </xf>
    <xf numFmtId="2" fontId="19" fillId="7" borderId="10" xfId="3" applyNumberFormat="1" applyFont="1" applyFill="1" applyBorder="1" applyAlignment="1">
      <alignment horizontal="center" vertical="center"/>
    </xf>
    <xf numFmtId="0" fontId="28" fillId="6" borderId="6" xfId="0" applyFont="1" applyFill="1" applyBorder="1" applyAlignment="1">
      <alignment horizontal="center" vertical="center"/>
    </xf>
    <xf numFmtId="2" fontId="19" fillId="7" borderId="6" xfId="1" applyNumberFormat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vertical="center" wrapText="1"/>
    </xf>
    <xf numFmtId="2" fontId="12" fillId="7" borderId="7" xfId="1" applyNumberFormat="1" applyFont="1" applyFill="1" applyBorder="1" applyAlignment="1">
      <alignment vertical="center"/>
    </xf>
    <xf numFmtId="2" fontId="19" fillId="7" borderId="11" xfId="2" applyNumberFormat="1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vertical="center" wrapText="1"/>
    </xf>
    <xf numFmtId="0" fontId="14" fillId="7" borderId="8" xfId="0" applyFont="1" applyFill="1" applyBorder="1" applyAlignment="1">
      <alignment vertical="center"/>
    </xf>
    <xf numFmtId="2" fontId="21" fillId="7" borderId="22" xfId="1" applyNumberFormat="1" applyFont="1" applyFill="1" applyBorder="1" applyAlignment="1">
      <alignment horizontal="center" vertical="center"/>
    </xf>
    <xf numFmtId="2" fontId="21" fillId="0" borderId="12" xfId="1" applyNumberFormat="1" applyFont="1" applyFill="1" applyBorder="1" applyAlignment="1">
      <alignment horizontal="center" vertical="center"/>
    </xf>
    <xf numFmtId="2" fontId="21" fillId="7" borderId="24" xfId="1" applyNumberFormat="1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center" vertical="center"/>
    </xf>
    <xf numFmtId="2" fontId="19" fillId="6" borderId="6" xfId="2" applyNumberFormat="1" applyFont="1" applyFill="1" applyBorder="1" applyAlignment="1">
      <alignment horizontal="center" vertical="center"/>
    </xf>
    <xf numFmtId="2" fontId="19" fillId="0" borderId="8" xfId="2" applyNumberFormat="1" applyFont="1" applyFill="1" applyBorder="1" applyAlignment="1">
      <alignment horizontal="center" vertical="center"/>
    </xf>
    <xf numFmtId="2" fontId="12" fillId="0" borderId="15" xfId="2" applyNumberFormat="1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vertical="center"/>
    </xf>
    <xf numFmtId="2" fontId="19" fillId="7" borderId="11" xfId="1" applyNumberFormat="1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vertical="center" wrapText="1"/>
    </xf>
    <xf numFmtId="0" fontId="29" fillId="7" borderId="22" xfId="0" applyFont="1" applyFill="1" applyBorder="1" applyAlignment="1">
      <alignment vertical="center" wrapText="1"/>
    </xf>
    <xf numFmtId="0" fontId="14" fillId="7" borderId="5" xfId="0" applyFont="1" applyFill="1" applyBorder="1" applyAlignment="1">
      <alignment vertical="center"/>
    </xf>
    <xf numFmtId="0" fontId="21" fillId="7" borderId="6" xfId="0" applyFont="1" applyFill="1" applyBorder="1" applyAlignment="1">
      <alignment vertical="center"/>
    </xf>
    <xf numFmtId="0" fontId="21" fillId="7" borderId="8" xfId="0" applyFont="1" applyFill="1" applyBorder="1" applyAlignment="1">
      <alignment horizontal="left" vertical="center" wrapText="1"/>
    </xf>
    <xf numFmtId="0" fontId="21" fillId="7" borderId="7" xfId="0" applyFont="1" applyFill="1" applyBorder="1" applyAlignment="1">
      <alignment vertical="center" wrapText="1"/>
    </xf>
    <xf numFmtId="0" fontId="21" fillId="7" borderId="27" xfId="0" applyFont="1" applyFill="1" applyBorder="1" applyAlignment="1">
      <alignment horizontal="left" vertical="center"/>
    </xf>
    <xf numFmtId="0" fontId="21" fillId="7" borderId="7" xfId="0" applyFont="1" applyFill="1" applyBorder="1" applyAlignment="1">
      <alignment horizontal="left" vertical="center"/>
    </xf>
    <xf numFmtId="2" fontId="7" fillId="7" borderId="13" xfId="0" applyNumberFormat="1" applyFont="1" applyFill="1" applyBorder="1" applyAlignment="1">
      <alignment horizontal="center" vertical="center"/>
    </xf>
    <xf numFmtId="2" fontId="7" fillId="7" borderId="11" xfId="0" applyNumberFormat="1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/>
    </xf>
    <xf numFmtId="2" fontId="21" fillId="7" borderId="13" xfId="1" applyNumberFormat="1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2" fontId="19" fillId="7" borderId="4" xfId="1" applyNumberFormat="1" applyFont="1" applyFill="1" applyBorder="1" applyAlignment="1">
      <alignment horizontal="center" vertical="center"/>
    </xf>
    <xf numFmtId="0" fontId="18" fillId="6" borderId="28" xfId="0" applyFont="1" applyFill="1" applyBorder="1" applyAlignment="1">
      <alignment horizontal="center" vertical="center"/>
    </xf>
    <xf numFmtId="2" fontId="14" fillId="7" borderId="6" xfId="0" applyNumberFormat="1" applyFont="1" applyFill="1" applyBorder="1" applyAlignment="1">
      <alignment horizontal="center" vertical="center"/>
    </xf>
    <xf numFmtId="2" fontId="21" fillId="8" borderId="8" xfId="1" applyNumberFormat="1" applyFont="1" applyFill="1" applyBorder="1" applyAlignment="1">
      <alignment horizontal="center" vertical="center"/>
    </xf>
    <xf numFmtId="0" fontId="17" fillId="8" borderId="8" xfId="0" applyFont="1" applyFill="1" applyBorder="1" applyAlignment="1">
      <alignment horizontal="center" vertical="center"/>
    </xf>
    <xf numFmtId="0" fontId="28" fillId="8" borderId="3" xfId="0" applyFont="1" applyFill="1" applyBorder="1" applyAlignment="1">
      <alignment vertical="center" wrapText="1"/>
    </xf>
    <xf numFmtId="2" fontId="8" fillId="8" borderId="5" xfId="0" applyNumberFormat="1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28" fillId="8" borderId="5" xfId="0" applyFont="1" applyFill="1" applyBorder="1" applyAlignment="1">
      <alignment vertical="center" wrapText="1"/>
    </xf>
    <xf numFmtId="0" fontId="28" fillId="0" borderId="27" xfId="0" applyFont="1" applyBorder="1" applyAlignment="1">
      <alignment vertical="center" wrapText="1"/>
    </xf>
    <xf numFmtId="2" fontId="19" fillId="0" borderId="5" xfId="2" applyNumberFormat="1" applyFont="1" applyFill="1" applyBorder="1" applyAlignment="1">
      <alignment horizontal="center" vertical="center"/>
    </xf>
    <xf numFmtId="2" fontId="19" fillId="7" borderId="30" xfId="2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vertical="center" wrapText="1"/>
    </xf>
    <xf numFmtId="0" fontId="28" fillId="6" borderId="6" xfId="0" applyFont="1" applyFill="1" applyBorder="1" applyAlignment="1">
      <alignment horizontal="center" vertical="center" wrapText="1"/>
    </xf>
    <xf numFmtId="2" fontId="21" fillId="9" borderId="6" xfId="1" applyNumberFormat="1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28" fillId="9" borderId="5" xfId="0" applyFont="1" applyFill="1" applyBorder="1" applyAlignment="1">
      <alignment vertical="center"/>
    </xf>
    <xf numFmtId="2" fontId="8" fillId="9" borderId="5" xfId="0" applyNumberFormat="1" applyFont="1" applyFill="1" applyBorder="1" applyAlignment="1">
      <alignment horizontal="center" vertical="center"/>
    </xf>
    <xf numFmtId="0" fontId="18" fillId="9" borderId="28" xfId="0" applyFont="1" applyFill="1" applyBorder="1" applyAlignment="1">
      <alignment horizontal="center" vertical="center"/>
    </xf>
    <xf numFmtId="0" fontId="28" fillId="9" borderId="8" xfId="0" applyFont="1" applyFill="1" applyBorder="1" applyAlignment="1">
      <alignment horizontal="center" vertical="center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D2F267B-5957-4C85-8386-69839B6D0415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80F428D-F191-4E45-B116-6EE0C13D01C0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072B4BF-0963-48A3-A25C-BB2AAD8ED114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4CC8D66-EF82-4F6B-910C-C05F214F6B40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6DC3E91-C25D-414E-850E-545DB1E393B7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4F203D4-ECCE-409C-8788-AD8AFB0467C8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A37910CC-B253-4830-81E0-AC8AE1F03441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9A0068C-EA67-4DB3-9FCB-D09DD9DB1ECF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1352A3D-450A-4093-80EF-D621351B1BFC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B0AAFF8B-572C-4286-8CD4-6DE286178845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J86"/>
  <sheetViews>
    <sheetView showGridLines="0" tabSelected="1" view="pageLayout" zoomScaleNormal="100" workbookViewId="0"/>
  </sheetViews>
  <sheetFormatPr defaultRowHeight="21" x14ac:dyDescent="0.5"/>
  <cols>
    <col min="1" max="1" width="6.81640625" style="53" customWidth="1"/>
    <col min="2" max="2" width="4.453125" style="59" customWidth="1"/>
    <col min="3" max="3" width="32" style="46" customWidth="1"/>
    <col min="4" max="4" width="5.54296875" style="53" customWidth="1"/>
    <col min="5" max="6" width="1.54296875" customWidth="1"/>
    <col min="7" max="7" width="6.81640625" style="53" customWidth="1"/>
    <col min="8" max="8" width="4.453125" style="59" customWidth="1"/>
    <col min="9" max="9" width="32" style="46" customWidth="1"/>
    <col min="10" max="10" width="5.54296875" style="53" customWidth="1"/>
  </cols>
  <sheetData>
    <row r="1" spans="1:10" ht="18.899999999999999" customHeight="1" thickBot="1" x14ac:dyDescent="0.55000000000000004">
      <c r="A1" s="94" t="s">
        <v>116</v>
      </c>
      <c r="B1" s="58"/>
      <c r="C1" s="45"/>
      <c r="D1" s="65"/>
      <c r="E1" s="8"/>
      <c r="G1" s="200" t="s">
        <v>117</v>
      </c>
      <c r="H1" s="58"/>
      <c r="I1" s="45"/>
      <c r="J1" s="65"/>
    </row>
    <row r="2" spans="1:10" s="53" customFormat="1" ht="18.899999999999999" customHeight="1" thickBot="1" x14ac:dyDescent="0.5">
      <c r="A2" s="50" t="s">
        <v>0</v>
      </c>
      <c r="B2" s="63" t="s">
        <v>76</v>
      </c>
      <c r="C2" s="50" t="s">
        <v>8</v>
      </c>
      <c r="D2" s="63" t="s">
        <v>1</v>
      </c>
      <c r="E2" s="73"/>
      <c r="F2" s="81"/>
      <c r="G2" s="50" t="s">
        <v>0</v>
      </c>
      <c r="H2" s="50" t="s">
        <v>76</v>
      </c>
      <c r="I2" s="50" t="s">
        <v>8</v>
      </c>
      <c r="J2" s="63" t="s">
        <v>1</v>
      </c>
    </row>
    <row r="3" spans="1:10" ht="32.5" customHeight="1" x14ac:dyDescent="0.35">
      <c r="A3" s="133">
        <v>0</v>
      </c>
      <c r="B3" s="134" t="s">
        <v>4</v>
      </c>
      <c r="C3" s="190" t="s">
        <v>119</v>
      </c>
      <c r="D3" s="137">
        <v>0.08</v>
      </c>
      <c r="E3" s="13"/>
      <c r="G3" s="133">
        <f>+A11+D11</f>
        <v>26.43</v>
      </c>
      <c r="H3" s="134" t="s">
        <v>4</v>
      </c>
      <c r="I3" s="164" t="s">
        <v>110</v>
      </c>
      <c r="J3" s="137">
        <v>0.12</v>
      </c>
    </row>
    <row r="4" spans="1:10" ht="32.5" customHeight="1" x14ac:dyDescent="0.35">
      <c r="A4" s="24">
        <f t="shared" ref="A4:A11" si="0">+D3+A3</f>
        <v>0.08</v>
      </c>
      <c r="B4" s="26" t="s">
        <v>5</v>
      </c>
      <c r="C4" s="192" t="s">
        <v>118</v>
      </c>
      <c r="D4" s="142">
        <v>0.03</v>
      </c>
      <c r="E4" s="13"/>
      <c r="F4" s="17"/>
      <c r="G4" s="130">
        <f t="shared" ref="G4:G10" si="1">+G3+J3</f>
        <v>26.55</v>
      </c>
      <c r="H4" s="138" t="s">
        <v>6</v>
      </c>
      <c r="I4" s="171" t="s">
        <v>111</v>
      </c>
      <c r="J4" s="131">
        <v>0.5</v>
      </c>
    </row>
    <row r="5" spans="1:10" ht="32.5" customHeight="1" x14ac:dyDescent="0.35">
      <c r="A5" s="133">
        <f t="shared" si="0"/>
        <v>0.11</v>
      </c>
      <c r="B5" s="134" t="s">
        <v>7</v>
      </c>
      <c r="C5" s="167" t="s">
        <v>103</v>
      </c>
      <c r="D5" s="137">
        <v>1.2</v>
      </c>
      <c r="E5" s="7"/>
      <c r="F5" s="17"/>
      <c r="G5" s="191">
        <f t="shared" si="1"/>
        <v>27.05</v>
      </c>
      <c r="H5" s="150" t="s">
        <v>6</v>
      </c>
      <c r="I5" s="177" t="s">
        <v>112</v>
      </c>
      <c r="J5" s="180">
        <v>0.63</v>
      </c>
    </row>
    <row r="6" spans="1:10" ht="32.5" customHeight="1" x14ac:dyDescent="0.35">
      <c r="A6" s="24">
        <f t="shared" si="0"/>
        <v>1.31</v>
      </c>
      <c r="B6" s="26" t="s">
        <v>7</v>
      </c>
      <c r="C6" s="160" t="s">
        <v>104</v>
      </c>
      <c r="D6" s="28">
        <v>0.38</v>
      </c>
      <c r="E6" s="13"/>
      <c r="F6" s="17"/>
      <c r="G6" s="130">
        <f t="shared" si="1"/>
        <v>27.68</v>
      </c>
      <c r="H6" s="138" t="s">
        <v>6</v>
      </c>
      <c r="I6" s="163" t="s">
        <v>113</v>
      </c>
      <c r="J6" s="28">
        <v>1.87</v>
      </c>
    </row>
    <row r="7" spans="1:10" ht="32.5" customHeight="1" x14ac:dyDescent="0.35">
      <c r="A7" s="133">
        <f t="shared" si="0"/>
        <v>1.69</v>
      </c>
      <c r="B7" s="150" t="s">
        <v>6</v>
      </c>
      <c r="C7" s="169" t="s">
        <v>105</v>
      </c>
      <c r="D7" s="196">
        <v>23.65</v>
      </c>
      <c r="E7" s="7"/>
      <c r="F7" s="17"/>
      <c r="G7" s="191">
        <f t="shared" si="1"/>
        <v>29.55</v>
      </c>
      <c r="H7" s="134" t="s">
        <v>4</v>
      </c>
      <c r="I7" s="169" t="s">
        <v>114</v>
      </c>
      <c r="J7" s="180">
        <v>8.2100000000000009</v>
      </c>
    </row>
    <row r="8" spans="1:10" ht="32.5" customHeight="1" x14ac:dyDescent="0.35">
      <c r="A8" s="24">
        <f t="shared" si="0"/>
        <v>25.34</v>
      </c>
      <c r="B8" s="26" t="s">
        <v>5</v>
      </c>
      <c r="C8" s="166" t="s">
        <v>106</v>
      </c>
      <c r="D8" s="28">
        <v>0.24</v>
      </c>
      <c r="E8" s="7"/>
      <c r="F8" s="17"/>
      <c r="G8" s="130">
        <f t="shared" si="1"/>
        <v>37.760000000000005</v>
      </c>
      <c r="H8" s="26" t="s">
        <v>7</v>
      </c>
      <c r="I8" s="171" t="s">
        <v>188</v>
      </c>
      <c r="J8" s="29">
        <v>0.08</v>
      </c>
    </row>
    <row r="9" spans="1:10" ht="32.5" customHeight="1" x14ac:dyDescent="0.35">
      <c r="A9" s="133">
        <f t="shared" si="0"/>
        <v>25.58</v>
      </c>
      <c r="B9" s="150" t="s">
        <v>6</v>
      </c>
      <c r="C9" s="167" t="s">
        <v>107</v>
      </c>
      <c r="D9" s="137">
        <v>0.14000000000000001</v>
      </c>
      <c r="E9" s="13"/>
      <c r="F9" s="17"/>
      <c r="G9" s="191">
        <f t="shared" si="1"/>
        <v>37.840000000000003</v>
      </c>
      <c r="H9" s="134" t="s">
        <v>5</v>
      </c>
      <c r="I9" s="167" t="s">
        <v>115</v>
      </c>
      <c r="J9" s="135">
        <v>6.84</v>
      </c>
    </row>
    <row r="10" spans="1:10" ht="32.5" customHeight="1" x14ac:dyDescent="0.35">
      <c r="A10" s="24">
        <f t="shared" si="0"/>
        <v>25.72</v>
      </c>
      <c r="B10" s="26" t="s">
        <v>5</v>
      </c>
      <c r="C10" s="189" t="s">
        <v>108</v>
      </c>
      <c r="D10" s="188">
        <v>0.39</v>
      </c>
      <c r="E10" s="13"/>
      <c r="F10" s="17"/>
      <c r="G10" s="86">
        <f t="shared" si="1"/>
        <v>44.680000000000007</v>
      </c>
      <c r="H10" s="85" t="s">
        <v>69</v>
      </c>
      <c r="I10" s="181" t="s">
        <v>99</v>
      </c>
      <c r="J10" s="182">
        <v>4.4800000000000004</v>
      </c>
    </row>
    <row r="11" spans="1:10" ht="32.5" customHeight="1" thickBot="1" x14ac:dyDescent="0.4">
      <c r="A11" s="193">
        <f t="shared" si="0"/>
        <v>26.11</v>
      </c>
      <c r="B11" s="197" t="s">
        <v>5</v>
      </c>
      <c r="C11" s="178" t="s">
        <v>109</v>
      </c>
      <c r="D11" s="195">
        <v>0.32</v>
      </c>
      <c r="E11" s="13"/>
      <c r="F11" s="17"/>
      <c r="G11" s="193" t="s">
        <v>2</v>
      </c>
      <c r="H11" s="197" t="s">
        <v>2</v>
      </c>
      <c r="I11" s="198" t="s">
        <v>2</v>
      </c>
      <c r="J11" s="199" t="s">
        <v>2</v>
      </c>
    </row>
    <row r="12" spans="1:10" ht="18.25" customHeight="1" x14ac:dyDescent="0.35">
      <c r="A12" s="44" t="s">
        <v>162</v>
      </c>
      <c r="B12" s="55"/>
      <c r="C12" s="22"/>
      <c r="D12" s="64"/>
      <c r="E12" s="14"/>
      <c r="G12" s="44" t="s">
        <v>162</v>
      </c>
      <c r="H12" s="55"/>
      <c r="I12" s="44"/>
      <c r="J12" s="64"/>
    </row>
    <row r="13" spans="1:10" ht="18.25" customHeight="1" x14ac:dyDescent="0.5">
      <c r="A13" s="44" t="s">
        <v>170</v>
      </c>
      <c r="B13" s="56"/>
      <c r="C13" s="22"/>
      <c r="D13" s="65"/>
      <c r="E13" s="8"/>
      <c r="G13" s="44" t="s">
        <v>170</v>
      </c>
      <c r="H13" s="56"/>
      <c r="I13" s="44"/>
      <c r="J13" s="65"/>
    </row>
    <row r="14" spans="1:10" s="93" customFormat="1" ht="26" customHeight="1" thickBot="1" x14ac:dyDescent="0.4">
      <c r="A14" s="87" t="s">
        <v>9</v>
      </c>
      <c r="B14" s="88"/>
      <c r="C14" s="168"/>
      <c r="D14" s="90"/>
      <c r="E14" s="91"/>
      <c r="F14" s="92"/>
      <c r="G14" s="89" t="s">
        <v>10</v>
      </c>
      <c r="H14" s="88"/>
      <c r="I14" s="89"/>
      <c r="J14" s="90"/>
    </row>
    <row r="15" spans="1:10" ht="26.9" customHeight="1" thickBot="1" x14ac:dyDescent="0.4">
      <c r="A15" s="23" t="s">
        <v>133</v>
      </c>
      <c r="B15" s="54"/>
      <c r="C15" s="43"/>
      <c r="D15" s="51"/>
      <c r="E15" s="15"/>
      <c r="G15" s="22" t="s">
        <v>167</v>
      </c>
      <c r="H15" s="54"/>
      <c r="I15" s="43"/>
      <c r="J15" s="51"/>
    </row>
    <row r="16" spans="1:10" s="53" customFormat="1" ht="18.899999999999999" customHeight="1" thickBot="1" x14ac:dyDescent="0.5">
      <c r="A16" s="50" t="s">
        <v>0</v>
      </c>
      <c r="B16" s="50" t="s">
        <v>76</v>
      </c>
      <c r="C16" s="50" t="s">
        <v>8</v>
      </c>
      <c r="D16" s="63" t="s">
        <v>1</v>
      </c>
      <c r="E16" s="73"/>
      <c r="F16" s="81"/>
      <c r="G16" s="52" t="s">
        <v>0</v>
      </c>
      <c r="H16" s="50" t="s">
        <v>76</v>
      </c>
      <c r="I16" s="50" t="s">
        <v>8</v>
      </c>
      <c r="J16" s="63" t="s">
        <v>1</v>
      </c>
    </row>
    <row r="17" spans="1:10" ht="32.5" customHeight="1" x14ac:dyDescent="0.35">
      <c r="A17" s="133">
        <f>+G10+J10</f>
        <v>49.160000000000011</v>
      </c>
      <c r="B17" s="150" t="s">
        <v>6</v>
      </c>
      <c r="C17" s="201" t="s">
        <v>120</v>
      </c>
      <c r="D17" s="203">
        <v>11.43</v>
      </c>
      <c r="E17" s="13"/>
      <c r="G17" s="136">
        <f>+A23</f>
        <v>79.830000000000013</v>
      </c>
      <c r="H17" s="152" t="s">
        <v>7</v>
      </c>
      <c r="I17" s="170" t="s">
        <v>126</v>
      </c>
      <c r="J17" s="137">
        <v>0.37</v>
      </c>
    </row>
    <row r="18" spans="1:10" ht="32.5" customHeight="1" x14ac:dyDescent="0.35">
      <c r="A18" s="24">
        <f t="shared" ref="A18:A22" si="2">+A17+D17</f>
        <v>60.590000000000011</v>
      </c>
      <c r="B18" s="25" t="s">
        <v>5</v>
      </c>
      <c r="C18" s="166" t="s">
        <v>121</v>
      </c>
      <c r="D18" s="202">
        <v>14.44</v>
      </c>
      <c r="E18" s="9"/>
      <c r="G18" s="24">
        <f t="shared" ref="G18:G25" si="3">+G17+J17</f>
        <v>80.200000000000017</v>
      </c>
      <c r="H18" s="25" t="s">
        <v>5</v>
      </c>
      <c r="I18" s="171" t="s">
        <v>127</v>
      </c>
      <c r="J18" s="29">
        <v>5.62</v>
      </c>
    </row>
    <row r="19" spans="1:10" ht="32.5" customHeight="1" x14ac:dyDescent="0.35">
      <c r="A19" s="133">
        <f t="shared" si="2"/>
        <v>75.030000000000015</v>
      </c>
      <c r="B19" s="179" t="s">
        <v>5</v>
      </c>
      <c r="C19" s="169" t="s">
        <v>122</v>
      </c>
      <c r="D19" s="135">
        <v>4.1500000000000004</v>
      </c>
      <c r="E19" s="10"/>
      <c r="G19" s="133">
        <f t="shared" si="3"/>
        <v>85.820000000000022</v>
      </c>
      <c r="H19" s="152" t="s">
        <v>7</v>
      </c>
      <c r="I19" s="164" t="s">
        <v>161</v>
      </c>
      <c r="J19" s="135">
        <v>0.28999999999999998</v>
      </c>
    </row>
    <row r="20" spans="1:10" ht="32.5" customHeight="1" x14ac:dyDescent="0.35">
      <c r="A20" s="24">
        <f t="shared" si="2"/>
        <v>79.180000000000021</v>
      </c>
      <c r="B20" s="25" t="s">
        <v>5</v>
      </c>
      <c r="C20" s="171" t="s">
        <v>123</v>
      </c>
      <c r="D20" s="29">
        <v>0.24</v>
      </c>
      <c r="E20" s="9"/>
      <c r="G20" s="31">
        <f t="shared" si="3"/>
        <v>86.110000000000028</v>
      </c>
      <c r="H20" s="25" t="s">
        <v>5</v>
      </c>
      <c r="I20" s="171" t="s">
        <v>160</v>
      </c>
      <c r="J20" s="29">
        <v>5.24</v>
      </c>
    </row>
    <row r="21" spans="1:10" ht="32.5" customHeight="1" x14ac:dyDescent="0.35">
      <c r="A21" s="133">
        <f t="shared" si="2"/>
        <v>79.420000000000016</v>
      </c>
      <c r="B21" s="179" t="s">
        <v>5</v>
      </c>
      <c r="C21" s="169" t="s">
        <v>124</v>
      </c>
      <c r="D21" s="135">
        <v>0.35</v>
      </c>
      <c r="E21" s="10"/>
      <c r="G21" s="133">
        <f t="shared" si="3"/>
        <v>91.350000000000023</v>
      </c>
      <c r="H21" s="134" t="s">
        <v>4</v>
      </c>
      <c r="I21" s="164" t="s">
        <v>128</v>
      </c>
      <c r="J21" s="206">
        <v>0.9</v>
      </c>
    </row>
    <row r="22" spans="1:10" ht="32.5" customHeight="1" x14ac:dyDescent="0.35">
      <c r="A22" s="31">
        <f t="shared" si="2"/>
        <v>79.77000000000001</v>
      </c>
      <c r="B22" s="25" t="s">
        <v>5</v>
      </c>
      <c r="C22" s="163" t="s">
        <v>125</v>
      </c>
      <c r="D22" s="123">
        <v>0.06</v>
      </c>
      <c r="E22" s="10"/>
      <c r="G22" s="24">
        <f t="shared" si="3"/>
        <v>92.250000000000028</v>
      </c>
      <c r="H22" s="62" t="s">
        <v>7</v>
      </c>
      <c r="I22" s="172" t="s">
        <v>129</v>
      </c>
      <c r="J22" s="29">
        <v>6.46</v>
      </c>
    </row>
    <row r="23" spans="1:10" ht="32.5" customHeight="1" x14ac:dyDescent="0.35">
      <c r="A23" s="77">
        <f t="shared" ref="A23" si="4">+A22+D22</f>
        <v>79.830000000000013</v>
      </c>
      <c r="B23" s="85" t="s">
        <v>69</v>
      </c>
      <c r="C23" s="251" t="s">
        <v>178</v>
      </c>
      <c r="D23" s="183">
        <v>0.03</v>
      </c>
      <c r="E23" s="9"/>
      <c r="G23" s="133">
        <f t="shared" si="3"/>
        <v>98.710000000000022</v>
      </c>
      <c r="H23" s="179" t="s">
        <v>5</v>
      </c>
      <c r="I23" s="161" t="s">
        <v>130</v>
      </c>
      <c r="J23" s="135">
        <v>9.27</v>
      </c>
    </row>
    <row r="24" spans="1:10" ht="32.5" customHeight="1" x14ac:dyDescent="0.35">
      <c r="A24" s="24" t="s">
        <v>2</v>
      </c>
      <c r="B24" s="26" t="s">
        <v>2</v>
      </c>
      <c r="C24" s="122"/>
      <c r="D24" s="28" t="s">
        <v>2</v>
      </c>
      <c r="E24" s="9"/>
      <c r="F24" s="83"/>
      <c r="G24" s="40">
        <f t="shared" si="3"/>
        <v>107.98000000000002</v>
      </c>
      <c r="H24" s="25" t="s">
        <v>5</v>
      </c>
      <c r="I24" s="172" t="s">
        <v>131</v>
      </c>
      <c r="J24" s="29">
        <v>0.59</v>
      </c>
    </row>
    <row r="25" spans="1:10" ht="32.5" customHeight="1" thickBot="1" x14ac:dyDescent="0.4">
      <c r="A25" s="193" t="s">
        <v>2</v>
      </c>
      <c r="B25" s="197" t="s">
        <v>2</v>
      </c>
      <c r="C25" s="221"/>
      <c r="D25" s="222" t="s">
        <v>2</v>
      </c>
      <c r="E25" s="12"/>
      <c r="G25" s="158">
        <f t="shared" si="3"/>
        <v>108.57000000000002</v>
      </c>
      <c r="H25" s="194" t="s">
        <v>6</v>
      </c>
      <c r="I25" s="165" t="s">
        <v>132</v>
      </c>
      <c r="J25" s="205">
        <v>0.85</v>
      </c>
    </row>
    <row r="26" spans="1:10" ht="18.399999999999999" customHeight="1" x14ac:dyDescent="0.5">
      <c r="A26" s="44" t="s">
        <v>163</v>
      </c>
      <c r="B26" s="55"/>
      <c r="C26" s="22"/>
      <c r="D26" s="64"/>
      <c r="E26" s="8"/>
      <c r="G26" s="44" t="s">
        <v>168</v>
      </c>
      <c r="H26" s="56"/>
      <c r="I26" s="44"/>
      <c r="J26" s="65"/>
    </row>
    <row r="27" spans="1:10" ht="18.399999999999999" customHeight="1" x14ac:dyDescent="0.5">
      <c r="A27" s="44" t="s">
        <v>170</v>
      </c>
      <c r="B27" s="56"/>
      <c r="C27" s="22"/>
      <c r="D27" s="65"/>
      <c r="E27" s="8"/>
      <c r="G27" s="44" t="s">
        <v>170</v>
      </c>
      <c r="H27" s="57"/>
      <c r="I27" s="44"/>
      <c r="J27" s="65"/>
    </row>
    <row r="28" spans="1:10" s="98" customFormat="1" ht="26.25" customHeight="1" x14ac:dyDescent="0.35">
      <c r="A28" s="95" t="s">
        <v>11</v>
      </c>
      <c r="B28" s="95"/>
      <c r="C28" s="22"/>
      <c r="D28" s="95"/>
      <c r="E28" s="97"/>
      <c r="G28" s="95" t="s">
        <v>12</v>
      </c>
      <c r="H28" s="95"/>
      <c r="I28" s="96"/>
      <c r="J28" s="95"/>
    </row>
    <row r="29" spans="1:10" ht="18.899999999999999" customHeight="1" thickBot="1" x14ac:dyDescent="0.55000000000000004">
      <c r="A29" s="44" t="s">
        <v>169</v>
      </c>
      <c r="B29" s="58"/>
      <c r="C29" s="43"/>
      <c r="D29" s="65"/>
      <c r="E29" s="8"/>
      <c r="G29" s="44" t="s">
        <v>140</v>
      </c>
      <c r="H29" s="58"/>
      <c r="I29" s="45"/>
      <c r="J29" s="65"/>
    </row>
    <row r="30" spans="1:10" s="53" customFormat="1" ht="18.899999999999999" customHeight="1" thickBot="1" x14ac:dyDescent="0.5">
      <c r="A30" s="50" t="s">
        <v>0</v>
      </c>
      <c r="B30" s="50" t="s">
        <v>76</v>
      </c>
      <c r="C30" s="50" t="s">
        <v>8</v>
      </c>
      <c r="D30" s="63" t="s">
        <v>1</v>
      </c>
      <c r="E30" s="75"/>
      <c r="F30" s="76"/>
      <c r="G30" s="50" t="s">
        <v>0</v>
      </c>
      <c r="H30" s="50" t="s">
        <v>76</v>
      </c>
      <c r="I30" s="50" t="s">
        <v>8</v>
      </c>
      <c r="J30" s="63" t="s">
        <v>1</v>
      </c>
    </row>
    <row r="31" spans="1:10" ht="32.5" customHeight="1" x14ac:dyDescent="0.35">
      <c r="A31" s="214">
        <f>+G25+J25</f>
        <v>109.42000000000002</v>
      </c>
      <c r="B31" s="179" t="s">
        <v>5</v>
      </c>
      <c r="C31" s="170" t="s">
        <v>135</v>
      </c>
      <c r="D31" s="208">
        <v>0.69</v>
      </c>
      <c r="E31" s="11"/>
      <c r="F31" s="5"/>
      <c r="G31" s="147">
        <f>+A33+D33</f>
        <v>110.28000000000002</v>
      </c>
      <c r="H31" s="179" t="s">
        <v>5</v>
      </c>
      <c r="I31" s="170" t="s">
        <v>137</v>
      </c>
      <c r="J31" s="151">
        <v>0.57999999999999996</v>
      </c>
    </row>
    <row r="32" spans="1:10" ht="32.5" customHeight="1" x14ac:dyDescent="0.35">
      <c r="A32" s="32">
        <f t="shared" ref="A32:A33" si="5">+A31+D31</f>
        <v>110.11000000000001</v>
      </c>
      <c r="B32" s="25" t="s">
        <v>5</v>
      </c>
      <c r="C32" s="171" t="s">
        <v>136</v>
      </c>
      <c r="D32" s="72">
        <v>0.16</v>
      </c>
      <c r="E32" s="7"/>
      <c r="F32" s="1"/>
      <c r="G32" s="215">
        <f t="shared" ref="G32:G34" si="6">+G31+J31</f>
        <v>110.86000000000001</v>
      </c>
      <c r="H32" s="124" t="s">
        <v>7</v>
      </c>
      <c r="I32" s="171" t="s">
        <v>138</v>
      </c>
      <c r="J32" s="220">
        <v>26.32</v>
      </c>
    </row>
    <row r="33" spans="1:10" ht="32.5" customHeight="1" x14ac:dyDescent="0.35">
      <c r="A33" s="80">
        <f t="shared" si="5"/>
        <v>110.27000000000001</v>
      </c>
      <c r="B33" s="217" t="s">
        <v>69</v>
      </c>
      <c r="C33" s="207" t="s">
        <v>134</v>
      </c>
      <c r="D33" s="218">
        <v>0.01</v>
      </c>
      <c r="E33" s="7"/>
      <c r="F33" s="3"/>
      <c r="G33" s="216">
        <f t="shared" si="6"/>
        <v>137.18</v>
      </c>
      <c r="H33" s="179" t="s">
        <v>5</v>
      </c>
      <c r="I33" s="169" t="s">
        <v>139</v>
      </c>
      <c r="J33" s="148">
        <v>0.33</v>
      </c>
    </row>
    <row r="34" spans="1:10" ht="32.5" customHeight="1" x14ac:dyDescent="0.35">
      <c r="A34" s="32" t="s">
        <v>2</v>
      </c>
      <c r="B34" s="62" t="s">
        <v>2</v>
      </c>
      <c r="C34" s="34"/>
      <c r="D34" s="219" t="s">
        <v>2</v>
      </c>
      <c r="E34" s="7"/>
      <c r="F34" s="1"/>
      <c r="G34" s="80">
        <f t="shared" si="6"/>
        <v>137.51000000000002</v>
      </c>
      <c r="H34" s="85" t="s">
        <v>69</v>
      </c>
      <c r="I34" s="184" t="s">
        <v>171</v>
      </c>
      <c r="J34" s="78">
        <v>0.31</v>
      </c>
    </row>
    <row r="35" spans="1:10" ht="32.5" customHeight="1" x14ac:dyDescent="0.35">
      <c r="A35" s="147" t="s">
        <v>2</v>
      </c>
      <c r="B35" s="179" t="s">
        <v>2</v>
      </c>
      <c r="C35" s="209"/>
      <c r="D35" s="151" t="s">
        <v>2</v>
      </c>
      <c r="E35" s="10"/>
      <c r="F35" s="1"/>
      <c r="G35" s="147" t="s">
        <v>2</v>
      </c>
      <c r="H35" s="134" t="s">
        <v>2</v>
      </c>
      <c r="I35" s="212"/>
      <c r="J35" s="156" t="s">
        <v>2</v>
      </c>
    </row>
    <row r="36" spans="1:10" ht="32.5" customHeight="1" x14ac:dyDescent="0.35">
      <c r="A36" s="32" t="s">
        <v>2</v>
      </c>
      <c r="B36" s="138" t="s">
        <v>2</v>
      </c>
      <c r="C36" s="139"/>
      <c r="D36" s="33" t="s">
        <v>2</v>
      </c>
      <c r="E36" s="10"/>
      <c r="F36" s="1"/>
      <c r="G36" s="32" t="s">
        <v>2</v>
      </c>
      <c r="H36" s="25" t="s">
        <v>2</v>
      </c>
      <c r="I36" s="30"/>
      <c r="J36" s="33" t="s">
        <v>2</v>
      </c>
    </row>
    <row r="37" spans="1:10" ht="32.5" customHeight="1" x14ac:dyDescent="0.35">
      <c r="A37" s="147" t="s">
        <v>2</v>
      </c>
      <c r="B37" s="179" t="s">
        <v>2</v>
      </c>
      <c r="C37" s="209"/>
      <c r="D37" s="151" t="s">
        <v>2</v>
      </c>
      <c r="E37" s="10"/>
      <c r="F37" s="1"/>
      <c r="G37" s="147" t="s">
        <v>2</v>
      </c>
      <c r="H37" s="179" t="s">
        <v>2</v>
      </c>
      <c r="I37" s="213"/>
      <c r="J37" s="151" t="s">
        <v>2</v>
      </c>
    </row>
    <row r="38" spans="1:10" ht="32.5" customHeight="1" x14ac:dyDescent="0.35">
      <c r="A38" s="32" t="s">
        <v>2</v>
      </c>
      <c r="B38" s="25" t="s">
        <v>2</v>
      </c>
      <c r="C38" s="35"/>
      <c r="D38" s="33" t="s">
        <v>2</v>
      </c>
      <c r="E38" s="7"/>
      <c r="F38" s="18"/>
      <c r="G38" s="32" t="s">
        <v>2</v>
      </c>
      <c r="H38" s="140" t="s">
        <v>2</v>
      </c>
      <c r="I38" s="141"/>
      <c r="J38" s="142" t="s">
        <v>2</v>
      </c>
    </row>
    <row r="39" spans="1:10" ht="32.5" customHeight="1" thickBot="1" x14ac:dyDescent="0.4">
      <c r="A39" s="158" t="s">
        <v>2</v>
      </c>
      <c r="B39" s="204" t="s">
        <v>2</v>
      </c>
      <c r="C39" s="210"/>
      <c r="D39" s="211" t="s">
        <v>2</v>
      </c>
      <c r="E39" s="7"/>
      <c r="F39" s="16"/>
      <c r="G39" s="235" t="s">
        <v>2</v>
      </c>
      <c r="H39" s="236" t="s">
        <v>2</v>
      </c>
      <c r="I39" s="237" t="s">
        <v>2</v>
      </c>
      <c r="J39" s="238" t="s">
        <v>2</v>
      </c>
    </row>
    <row r="40" spans="1:10" ht="18.399999999999999" customHeight="1" x14ac:dyDescent="0.5">
      <c r="A40" s="44" t="s">
        <v>168</v>
      </c>
      <c r="B40" s="66"/>
      <c r="C40" s="67"/>
      <c r="D40" s="71"/>
      <c r="E40" s="8"/>
      <c r="F40" s="1"/>
      <c r="G40" s="44" t="s">
        <v>164</v>
      </c>
      <c r="H40" s="56"/>
      <c r="I40" s="45"/>
      <c r="J40" s="65"/>
    </row>
    <row r="41" spans="1:10" ht="18.399999999999999" customHeight="1" x14ac:dyDescent="0.45">
      <c r="A41" s="44" t="s">
        <v>170</v>
      </c>
      <c r="B41" s="57"/>
      <c r="C41" s="22"/>
      <c r="D41" s="65"/>
      <c r="E41" s="8"/>
      <c r="G41" s="44" t="s">
        <v>170</v>
      </c>
      <c r="H41" s="57"/>
      <c r="I41" s="44"/>
      <c r="J41" s="65"/>
    </row>
    <row r="42" spans="1:10" s="93" customFormat="1" ht="26" customHeight="1" thickBot="1" x14ac:dyDescent="0.4">
      <c r="A42" s="87" t="s">
        <v>71</v>
      </c>
      <c r="B42" s="88"/>
      <c r="C42" s="168"/>
      <c r="D42" s="90"/>
      <c r="E42" s="99"/>
      <c r="F42" s="92"/>
      <c r="G42" s="87" t="s">
        <v>70</v>
      </c>
      <c r="H42" s="88"/>
      <c r="I42" s="89"/>
      <c r="J42" s="90"/>
    </row>
    <row r="43" spans="1:10" ht="26.9" customHeight="1" thickBot="1" x14ac:dyDescent="0.5">
      <c r="A43" s="23" t="s">
        <v>185</v>
      </c>
      <c r="B43" s="54"/>
      <c r="C43" s="22"/>
      <c r="D43" s="51"/>
      <c r="E43" s="8"/>
      <c r="F43" s="6"/>
      <c r="G43" s="22" t="s">
        <v>186</v>
      </c>
      <c r="H43" s="54"/>
      <c r="I43" s="43"/>
      <c r="J43" s="65"/>
    </row>
    <row r="44" spans="1:10" s="53" customFormat="1" ht="18.899999999999999" customHeight="1" thickBot="1" x14ac:dyDescent="0.5">
      <c r="A44" s="50" t="s">
        <v>0</v>
      </c>
      <c r="B44" s="50" t="s">
        <v>76</v>
      </c>
      <c r="C44" s="50" t="s">
        <v>8</v>
      </c>
      <c r="D44" s="63" t="s">
        <v>1</v>
      </c>
      <c r="E44" s="73"/>
      <c r="F44" s="74"/>
      <c r="G44" s="50" t="s">
        <v>0</v>
      </c>
      <c r="H44" s="50" t="s">
        <v>76</v>
      </c>
      <c r="I44" s="50" t="s">
        <v>8</v>
      </c>
      <c r="J44" s="63" t="s">
        <v>1</v>
      </c>
    </row>
    <row r="45" spans="1:10" ht="32.5" customHeight="1" x14ac:dyDescent="0.35">
      <c r="A45" s="147">
        <f>+G34+J34</f>
        <v>137.82000000000002</v>
      </c>
      <c r="B45" s="179" t="s">
        <v>7</v>
      </c>
      <c r="C45" s="170" t="s">
        <v>172</v>
      </c>
      <c r="D45" s="148">
        <v>0.16</v>
      </c>
      <c r="E45" s="10"/>
      <c r="F45" s="6"/>
      <c r="G45" s="214">
        <f>+A53+D53</f>
        <v>170.88000000000002</v>
      </c>
      <c r="H45" s="150" t="s">
        <v>6</v>
      </c>
      <c r="I45" s="170" t="s">
        <v>181</v>
      </c>
      <c r="J45" s="249">
        <v>0.34</v>
      </c>
    </row>
    <row r="46" spans="1:10" ht="32.5" customHeight="1" x14ac:dyDescent="0.35">
      <c r="A46" s="32">
        <f t="shared" ref="A46:A48" si="7">+A45+D45</f>
        <v>137.98000000000002</v>
      </c>
      <c r="B46" s="26" t="s">
        <v>5</v>
      </c>
      <c r="C46" s="171" t="s">
        <v>174</v>
      </c>
      <c r="D46" s="42">
        <v>0.21</v>
      </c>
      <c r="E46" s="10"/>
      <c r="G46" s="40">
        <f>+G45+J45</f>
        <v>171.22000000000003</v>
      </c>
      <c r="H46" s="138" t="s">
        <v>6</v>
      </c>
      <c r="I46" s="166" t="s">
        <v>182</v>
      </c>
      <c r="J46" s="176">
        <v>0.34</v>
      </c>
    </row>
    <row r="47" spans="1:10" ht="32.5" customHeight="1" x14ac:dyDescent="0.35">
      <c r="A47" s="147">
        <f t="shared" si="7"/>
        <v>138.19000000000003</v>
      </c>
      <c r="B47" s="134" t="s">
        <v>4</v>
      </c>
      <c r="C47" s="169" t="s">
        <v>173</v>
      </c>
      <c r="D47" s="148">
        <v>0.1</v>
      </c>
      <c r="E47" s="10"/>
      <c r="F47" s="6"/>
      <c r="G47" s="147">
        <f t="shared" ref="G47:G48" si="8">+G46+J46</f>
        <v>171.56000000000003</v>
      </c>
      <c r="H47" s="150" t="s">
        <v>6</v>
      </c>
      <c r="I47" s="167" t="s">
        <v>183</v>
      </c>
      <c r="J47" s="146">
        <v>0.33</v>
      </c>
    </row>
    <row r="48" spans="1:10" ht="32.5" customHeight="1" x14ac:dyDescent="0.35">
      <c r="A48" s="32">
        <f t="shared" si="7"/>
        <v>138.29000000000002</v>
      </c>
      <c r="B48" s="26" t="s">
        <v>4</v>
      </c>
      <c r="C48" s="171" t="s">
        <v>175</v>
      </c>
      <c r="D48" s="42">
        <v>0.53</v>
      </c>
      <c r="E48" s="10"/>
      <c r="G48" s="32">
        <f t="shared" si="8"/>
        <v>171.89000000000004</v>
      </c>
      <c r="H48" s="25" t="s">
        <v>7</v>
      </c>
      <c r="I48" s="172" t="s">
        <v>184</v>
      </c>
      <c r="J48" s="38">
        <v>0.36</v>
      </c>
    </row>
    <row r="49" spans="1:10" ht="32.5" customHeight="1" x14ac:dyDescent="0.35">
      <c r="A49" s="147">
        <f t="shared" ref="A49" si="9">+A48+D48</f>
        <v>138.82000000000002</v>
      </c>
      <c r="B49" s="134" t="s">
        <v>4</v>
      </c>
      <c r="C49" s="169" t="s">
        <v>176</v>
      </c>
      <c r="D49" s="148">
        <v>0.22</v>
      </c>
      <c r="E49" s="10"/>
      <c r="F49" s="6"/>
      <c r="G49" s="252">
        <f t="shared" ref="G49:G50" si="10">+G48+J48</f>
        <v>172.25000000000006</v>
      </c>
      <c r="H49" s="253" t="s">
        <v>5</v>
      </c>
      <c r="I49" s="254" t="s">
        <v>142</v>
      </c>
      <c r="J49" s="255">
        <v>0.02</v>
      </c>
    </row>
    <row r="50" spans="1:10" ht="32.5" customHeight="1" x14ac:dyDescent="0.35">
      <c r="A50" s="32">
        <f t="shared" ref="A50:A53" si="11">+A49+D49</f>
        <v>139.04000000000002</v>
      </c>
      <c r="B50" s="25" t="s">
        <v>3</v>
      </c>
      <c r="C50" s="247" t="s">
        <v>177</v>
      </c>
      <c r="D50" s="42">
        <v>2.5099999999999998</v>
      </c>
      <c r="E50" s="10"/>
      <c r="G50" s="80">
        <f t="shared" si="10"/>
        <v>172.27000000000007</v>
      </c>
      <c r="H50" s="239" t="s">
        <v>69</v>
      </c>
      <c r="I50" s="181" t="s">
        <v>100</v>
      </c>
      <c r="J50" s="78">
        <v>0.02</v>
      </c>
    </row>
    <row r="51" spans="1:10" ht="32.5" customHeight="1" x14ac:dyDescent="0.35">
      <c r="A51" s="147">
        <f t="shared" si="11"/>
        <v>141.55000000000001</v>
      </c>
      <c r="B51" s="134" t="s">
        <v>7</v>
      </c>
      <c r="C51" s="177" t="s">
        <v>141</v>
      </c>
      <c r="D51" s="157">
        <v>24.06</v>
      </c>
      <c r="E51" s="7"/>
      <c r="F51" s="6"/>
      <c r="G51" s="252" t="s">
        <v>2</v>
      </c>
      <c r="H51" s="256" t="s">
        <v>2</v>
      </c>
      <c r="I51" s="257" t="s">
        <v>2</v>
      </c>
      <c r="J51" s="255" t="s">
        <v>2</v>
      </c>
    </row>
    <row r="52" spans="1:10" ht="32.5" customHeight="1" x14ac:dyDescent="0.35">
      <c r="A52" s="32">
        <f t="shared" si="11"/>
        <v>165.61</v>
      </c>
      <c r="B52" s="25" t="s">
        <v>5</v>
      </c>
      <c r="C52" s="172" t="s">
        <v>179</v>
      </c>
      <c r="D52" s="248">
        <v>1.3</v>
      </c>
      <c r="E52" s="7"/>
      <c r="G52" s="31"/>
      <c r="H52" s="36"/>
      <c r="I52" s="37" t="s">
        <v>2</v>
      </c>
      <c r="J52" s="39"/>
    </row>
    <row r="53" spans="1:10" ht="32.5" customHeight="1" thickBot="1" x14ac:dyDescent="0.4">
      <c r="A53" s="158">
        <f t="shared" si="11"/>
        <v>166.91000000000003</v>
      </c>
      <c r="B53" s="197" t="s">
        <v>4</v>
      </c>
      <c r="C53" s="250" t="s">
        <v>180</v>
      </c>
      <c r="D53" s="211">
        <v>3.97</v>
      </c>
      <c r="E53" s="7"/>
      <c r="G53" s="193" t="s">
        <v>2</v>
      </c>
      <c r="H53" s="204" t="s">
        <v>2</v>
      </c>
      <c r="I53" s="233" t="s">
        <v>2</v>
      </c>
      <c r="J53" s="234" t="s">
        <v>2</v>
      </c>
    </row>
    <row r="54" spans="1:10" ht="18.399999999999999" customHeight="1" x14ac:dyDescent="0.45">
      <c r="A54" s="44" t="s">
        <v>187</v>
      </c>
      <c r="B54" s="60"/>
      <c r="C54" s="44"/>
      <c r="D54" s="64"/>
      <c r="E54" s="8"/>
      <c r="F54" s="6"/>
      <c r="G54" s="44" t="s">
        <v>187</v>
      </c>
      <c r="H54" s="60"/>
      <c r="I54" s="44"/>
      <c r="J54" s="65"/>
    </row>
    <row r="55" spans="1:10" ht="18.399999999999999" customHeight="1" x14ac:dyDescent="0.5">
      <c r="A55" s="44" t="s">
        <v>170</v>
      </c>
      <c r="B55" s="56"/>
      <c r="C55" s="47"/>
      <c r="D55" s="65"/>
      <c r="E55" s="8"/>
      <c r="F55" s="6"/>
      <c r="G55" s="44" t="s">
        <v>170</v>
      </c>
      <c r="H55" s="57"/>
      <c r="I55" s="47"/>
      <c r="J55" s="65"/>
    </row>
    <row r="56" spans="1:10" s="98" customFormat="1" ht="26.25" customHeight="1" x14ac:dyDescent="0.35">
      <c r="A56" s="100" t="s">
        <v>72</v>
      </c>
      <c r="B56" s="95"/>
      <c r="C56" s="96"/>
      <c r="D56" s="95"/>
      <c r="E56" s="97"/>
      <c r="F56" s="101"/>
      <c r="G56" s="100" t="s">
        <v>73</v>
      </c>
      <c r="H56" s="102"/>
      <c r="I56" s="103"/>
      <c r="J56" s="95"/>
    </row>
    <row r="57" spans="1:10" ht="18.899999999999999" customHeight="1" thickBot="1" x14ac:dyDescent="0.55000000000000004">
      <c r="A57" s="23" t="s">
        <v>155</v>
      </c>
      <c r="B57" s="58"/>
      <c r="C57" s="45"/>
      <c r="D57" s="65"/>
      <c r="E57" s="8"/>
      <c r="G57" s="23" t="s">
        <v>159</v>
      </c>
      <c r="H57" s="61"/>
      <c r="I57" s="48"/>
      <c r="J57" s="65"/>
    </row>
    <row r="58" spans="1:10" s="53" customFormat="1" ht="18.899999999999999" customHeight="1" thickBot="1" x14ac:dyDescent="0.5">
      <c r="A58" s="50" t="s">
        <v>0</v>
      </c>
      <c r="B58" s="63" t="s">
        <v>76</v>
      </c>
      <c r="C58" s="50" t="s">
        <v>8</v>
      </c>
      <c r="D58" s="63" t="s">
        <v>1</v>
      </c>
      <c r="E58" s="75"/>
      <c r="F58" s="76"/>
      <c r="G58" s="50" t="s">
        <v>0</v>
      </c>
      <c r="H58" s="50" t="s">
        <v>76</v>
      </c>
      <c r="I58" s="50" t="s">
        <v>8</v>
      </c>
      <c r="J58" s="63" t="s">
        <v>1</v>
      </c>
    </row>
    <row r="59" spans="1:10" ht="32.5" customHeight="1" x14ac:dyDescent="0.35">
      <c r="A59" s="214">
        <f>+G50+J50</f>
        <v>172.29000000000008</v>
      </c>
      <c r="B59" s="179" t="s">
        <v>3</v>
      </c>
      <c r="C59" s="170" t="s">
        <v>148</v>
      </c>
      <c r="D59" s="151">
        <v>0.11</v>
      </c>
      <c r="E59" s="11"/>
      <c r="F59" s="5"/>
      <c r="G59" s="79">
        <f>+A67+D67</f>
        <v>190.59000000000012</v>
      </c>
      <c r="H59" s="239" t="s">
        <v>69</v>
      </c>
      <c r="I59" s="185" t="s">
        <v>101</v>
      </c>
      <c r="J59" s="78">
        <v>0.12</v>
      </c>
    </row>
    <row r="60" spans="1:10" ht="32.5" customHeight="1" x14ac:dyDescent="0.35">
      <c r="A60" s="40">
        <f>+A59+D59</f>
        <v>172.40000000000009</v>
      </c>
      <c r="B60" s="25" t="s">
        <v>3</v>
      </c>
      <c r="C60" s="171" t="s">
        <v>157</v>
      </c>
      <c r="D60" s="33">
        <v>0.05</v>
      </c>
      <c r="E60" s="10"/>
      <c r="F60" s="19"/>
      <c r="G60" s="32" t="s">
        <v>2</v>
      </c>
      <c r="H60" s="138" t="s">
        <v>2</v>
      </c>
      <c r="I60" s="132"/>
      <c r="J60" s="38" t="s">
        <v>2</v>
      </c>
    </row>
    <row r="61" spans="1:10" ht="32.5" customHeight="1" x14ac:dyDescent="0.35">
      <c r="A61" s="149">
        <f t="shared" ref="A61" si="12">+A60+D60</f>
        <v>172.4500000000001</v>
      </c>
      <c r="B61" s="179" t="s">
        <v>7</v>
      </c>
      <c r="C61" s="177" t="s">
        <v>158</v>
      </c>
      <c r="D61" s="151">
        <v>0.31</v>
      </c>
      <c r="E61" s="10"/>
      <c r="F61" s="20"/>
      <c r="G61" s="147" t="s">
        <v>2</v>
      </c>
      <c r="H61" s="144" t="s">
        <v>2</v>
      </c>
      <c r="I61" s="145"/>
      <c r="J61" s="148" t="s">
        <v>2</v>
      </c>
    </row>
    <row r="62" spans="1:10" ht="32.5" customHeight="1" x14ac:dyDescent="0.35">
      <c r="A62" s="40">
        <f t="shared" ref="A62:A67" si="13">+A61+D61</f>
        <v>172.7600000000001</v>
      </c>
      <c r="B62" s="25" t="s">
        <v>7</v>
      </c>
      <c r="C62" s="172" t="s">
        <v>149</v>
      </c>
      <c r="D62" s="38">
        <v>1.6</v>
      </c>
      <c r="E62" s="10"/>
      <c r="F62" s="19"/>
      <c r="G62" s="32" t="s">
        <v>2</v>
      </c>
      <c r="H62" s="25" t="s">
        <v>2</v>
      </c>
      <c r="I62" s="125" t="s">
        <v>2</v>
      </c>
      <c r="J62" s="42" t="s">
        <v>2</v>
      </c>
    </row>
    <row r="63" spans="1:10" ht="32.5" customHeight="1" x14ac:dyDescent="0.35">
      <c r="A63" s="241">
        <f t="shared" si="13"/>
        <v>174.3600000000001</v>
      </c>
      <c r="B63" s="242" t="s">
        <v>6</v>
      </c>
      <c r="C63" s="243" t="s">
        <v>153</v>
      </c>
      <c r="D63" s="244">
        <v>0.36</v>
      </c>
      <c r="E63" s="10"/>
      <c r="F63" s="19"/>
      <c r="G63" s="147" t="s">
        <v>2</v>
      </c>
      <c r="H63" s="179" t="s">
        <v>2</v>
      </c>
      <c r="I63" s="229" t="s">
        <v>2</v>
      </c>
      <c r="J63" s="148" t="s">
        <v>2</v>
      </c>
    </row>
    <row r="64" spans="1:10" ht="32.5" customHeight="1" x14ac:dyDescent="0.35">
      <c r="A64" s="241">
        <f t="shared" si="13"/>
        <v>174.72000000000011</v>
      </c>
      <c r="B64" s="245" t="s">
        <v>3</v>
      </c>
      <c r="C64" s="246" t="s">
        <v>154</v>
      </c>
      <c r="D64" s="244">
        <v>5.56</v>
      </c>
      <c r="E64" s="10"/>
      <c r="F64" s="1"/>
      <c r="G64" s="32" t="s">
        <v>2</v>
      </c>
      <c r="H64" s="25" t="s">
        <v>2</v>
      </c>
      <c r="I64" s="125" t="s">
        <v>2</v>
      </c>
      <c r="J64" s="42" t="s">
        <v>2</v>
      </c>
    </row>
    <row r="65" spans="1:10" ht="32.5" customHeight="1" x14ac:dyDescent="0.35">
      <c r="A65" s="149">
        <f t="shared" si="13"/>
        <v>180.28000000000011</v>
      </c>
      <c r="B65" s="179" t="s">
        <v>7</v>
      </c>
      <c r="C65" s="177" t="s">
        <v>150</v>
      </c>
      <c r="D65" s="156">
        <v>10.029999999999999</v>
      </c>
      <c r="E65" s="10"/>
      <c r="F65" s="1"/>
      <c r="G65" s="147" t="s">
        <v>2</v>
      </c>
      <c r="H65" s="179" t="s">
        <v>2</v>
      </c>
      <c r="I65" s="229" t="s">
        <v>2</v>
      </c>
      <c r="J65" s="148" t="s">
        <v>2</v>
      </c>
    </row>
    <row r="66" spans="1:10" ht="32.5" customHeight="1" x14ac:dyDescent="0.35">
      <c r="A66" s="40">
        <f t="shared" si="13"/>
        <v>190.31000000000012</v>
      </c>
      <c r="B66" s="138" t="s">
        <v>6</v>
      </c>
      <c r="C66" s="172" t="s">
        <v>151</v>
      </c>
      <c r="D66" s="176">
        <v>0.18</v>
      </c>
      <c r="E66" s="7"/>
      <c r="F66" s="18"/>
      <c r="G66" s="32" t="s">
        <v>2</v>
      </c>
      <c r="H66" s="41" t="s">
        <v>2</v>
      </c>
      <c r="I66" s="126" t="s">
        <v>2</v>
      </c>
      <c r="J66" s="42" t="s">
        <v>2</v>
      </c>
    </row>
    <row r="67" spans="1:10" ht="32.5" customHeight="1" thickBot="1" x14ac:dyDescent="0.4">
      <c r="A67" s="158">
        <f t="shared" si="13"/>
        <v>190.49000000000012</v>
      </c>
      <c r="B67" s="197" t="s">
        <v>5</v>
      </c>
      <c r="C67" s="165" t="s">
        <v>152</v>
      </c>
      <c r="D67" s="232">
        <v>0.1</v>
      </c>
      <c r="E67" s="7"/>
      <c r="F67" s="16"/>
      <c r="G67" s="158" t="s">
        <v>2</v>
      </c>
      <c r="H67" s="204" t="s">
        <v>2</v>
      </c>
      <c r="I67" s="230" t="s">
        <v>2</v>
      </c>
      <c r="J67" s="231" t="s">
        <v>2</v>
      </c>
    </row>
    <row r="68" spans="1:10" ht="18.399999999999999" customHeight="1" x14ac:dyDescent="0.45">
      <c r="A68" s="44" t="s">
        <v>165</v>
      </c>
      <c r="B68" s="60"/>
      <c r="C68" s="44"/>
      <c r="D68" s="65"/>
      <c r="E68" s="68"/>
      <c r="F68" s="69"/>
      <c r="G68" s="44" t="s">
        <v>165</v>
      </c>
      <c r="H68" s="48"/>
      <c r="I68" s="48"/>
      <c r="J68" s="45"/>
    </row>
    <row r="69" spans="1:10" ht="18.399999999999999" customHeight="1" x14ac:dyDescent="0.45">
      <c r="A69" s="44" t="s">
        <v>170</v>
      </c>
      <c r="B69" s="57"/>
      <c r="C69" s="47"/>
      <c r="D69" s="65"/>
      <c r="E69" s="68"/>
      <c r="F69" s="46"/>
      <c r="G69" s="44" t="s">
        <v>170</v>
      </c>
      <c r="H69" s="70"/>
      <c r="I69" s="49"/>
      <c r="J69" s="45"/>
    </row>
    <row r="70" spans="1:10" s="93" customFormat="1" ht="26" customHeight="1" thickBot="1" x14ac:dyDescent="0.4">
      <c r="A70" s="87" t="s">
        <v>78</v>
      </c>
      <c r="B70" s="88"/>
      <c r="C70" s="89"/>
      <c r="D70" s="90"/>
      <c r="E70" s="99"/>
      <c r="F70" s="92"/>
      <c r="G70" s="87" t="s">
        <v>79</v>
      </c>
      <c r="H70" s="88"/>
      <c r="I70" s="89"/>
      <c r="J70" s="90"/>
    </row>
    <row r="71" spans="1:10" ht="26.9" customHeight="1" thickBot="1" x14ac:dyDescent="0.55000000000000004">
      <c r="A71" s="23" t="s">
        <v>156</v>
      </c>
      <c r="B71" s="58"/>
      <c r="C71" s="45"/>
      <c r="D71" s="65"/>
      <c r="E71" s="8"/>
      <c r="F71" s="6"/>
      <c r="G71" s="22" t="s">
        <v>2</v>
      </c>
      <c r="H71" s="54"/>
      <c r="I71" s="22"/>
      <c r="J71" s="51"/>
    </row>
    <row r="72" spans="1:10" s="53" customFormat="1" ht="18.899999999999999" customHeight="1" thickBot="1" x14ac:dyDescent="0.5">
      <c r="A72" s="50" t="s">
        <v>0</v>
      </c>
      <c r="B72" s="50" t="s">
        <v>76</v>
      </c>
      <c r="C72" s="50" t="s">
        <v>8</v>
      </c>
      <c r="D72" s="63" t="s">
        <v>1</v>
      </c>
      <c r="E72" s="73"/>
      <c r="F72" s="74"/>
      <c r="G72" s="50" t="s">
        <v>0</v>
      </c>
      <c r="H72" s="50" t="s">
        <v>76</v>
      </c>
      <c r="I72" s="50" t="s">
        <v>8</v>
      </c>
      <c r="J72" s="63" t="s">
        <v>1</v>
      </c>
    </row>
    <row r="73" spans="1:10" ht="32.5" customHeight="1" x14ac:dyDescent="0.35">
      <c r="A73" s="214">
        <f>+G59+J59</f>
        <v>190.71000000000012</v>
      </c>
      <c r="B73" s="150" t="s">
        <v>6</v>
      </c>
      <c r="C73" s="175" t="s">
        <v>147</v>
      </c>
      <c r="D73" s="146">
        <v>1.05</v>
      </c>
      <c r="E73" s="7"/>
      <c r="F73" s="6"/>
      <c r="G73" s="149" t="s">
        <v>2</v>
      </c>
      <c r="H73" s="150" t="s">
        <v>2</v>
      </c>
      <c r="I73" s="224"/>
      <c r="J73" s="151" t="s">
        <v>2</v>
      </c>
    </row>
    <row r="74" spans="1:10" ht="32.5" customHeight="1" x14ac:dyDescent="0.35">
      <c r="A74" s="32">
        <f t="shared" ref="A74:A78" si="14">+A73+D73</f>
        <v>191.76000000000013</v>
      </c>
      <c r="B74" s="26" t="s">
        <v>7</v>
      </c>
      <c r="C74" s="173" t="s">
        <v>146</v>
      </c>
      <c r="D74" s="42">
        <v>0.81</v>
      </c>
      <c r="E74" s="7"/>
      <c r="G74" s="40" t="s">
        <v>2</v>
      </c>
      <c r="H74" s="153" t="s">
        <v>2</v>
      </c>
      <c r="I74" s="154"/>
      <c r="J74" s="33" t="s">
        <v>2</v>
      </c>
    </row>
    <row r="75" spans="1:10" ht="32.5" customHeight="1" x14ac:dyDescent="0.35">
      <c r="A75" s="147">
        <f t="shared" si="14"/>
        <v>192.57000000000014</v>
      </c>
      <c r="B75" s="179" t="s">
        <v>3</v>
      </c>
      <c r="C75" s="174" t="s">
        <v>145</v>
      </c>
      <c r="D75" s="240">
        <v>18.940000000000001</v>
      </c>
      <c r="E75" s="7"/>
      <c r="F75" s="6"/>
      <c r="G75" s="149" t="s">
        <v>2</v>
      </c>
      <c r="H75" s="179" t="s">
        <v>2</v>
      </c>
      <c r="I75" s="225"/>
      <c r="J75" s="146" t="s">
        <v>2</v>
      </c>
    </row>
    <row r="76" spans="1:10" ht="32.5" customHeight="1" x14ac:dyDescent="0.35">
      <c r="A76" s="32">
        <f t="shared" si="14"/>
        <v>211.51000000000013</v>
      </c>
      <c r="B76" s="26" t="s">
        <v>7</v>
      </c>
      <c r="C76" s="173" t="s">
        <v>144</v>
      </c>
      <c r="D76" s="38">
        <v>1.34</v>
      </c>
      <c r="E76" s="7"/>
      <c r="G76" s="40" t="s">
        <v>2</v>
      </c>
      <c r="H76" s="143" t="s">
        <v>2</v>
      </c>
      <c r="I76" s="155"/>
      <c r="J76" s="33" t="s">
        <v>2</v>
      </c>
    </row>
    <row r="77" spans="1:10" ht="32.5" customHeight="1" x14ac:dyDescent="0.35">
      <c r="A77" s="147">
        <f t="shared" si="14"/>
        <v>212.85000000000014</v>
      </c>
      <c r="B77" s="152" t="s">
        <v>5</v>
      </c>
      <c r="C77" s="162" t="s">
        <v>143</v>
      </c>
      <c r="D77" s="146">
        <v>0.2</v>
      </c>
      <c r="E77" s="7"/>
      <c r="F77" s="6"/>
      <c r="G77" s="149" t="s">
        <v>2</v>
      </c>
      <c r="H77" s="179" t="s">
        <v>2</v>
      </c>
      <c r="I77" s="226" t="s">
        <v>2</v>
      </c>
      <c r="J77" s="151" t="s">
        <v>2</v>
      </c>
    </row>
    <row r="78" spans="1:10" ht="32.5" customHeight="1" x14ac:dyDescent="0.35">
      <c r="A78" s="80">
        <f t="shared" si="14"/>
        <v>213.05000000000013</v>
      </c>
      <c r="B78" s="27" t="s">
        <v>69</v>
      </c>
      <c r="C78" s="186" t="s">
        <v>102</v>
      </c>
      <c r="D78" s="187">
        <v>7.0000000000000007E-2</v>
      </c>
      <c r="E78" s="7"/>
      <c r="G78" s="32" t="s">
        <v>2</v>
      </c>
      <c r="H78" s="26" t="s">
        <v>2</v>
      </c>
      <c r="I78" s="127" t="s">
        <v>2</v>
      </c>
      <c r="J78" s="38" t="s">
        <v>2</v>
      </c>
    </row>
    <row r="79" spans="1:10" ht="32.5" customHeight="1" x14ac:dyDescent="0.35">
      <c r="A79" s="147" t="s">
        <v>2</v>
      </c>
      <c r="B79" s="152" t="s">
        <v>2</v>
      </c>
      <c r="C79" s="223"/>
      <c r="D79" s="151" t="s">
        <v>2</v>
      </c>
      <c r="E79" s="7"/>
      <c r="F79" s="6"/>
      <c r="G79" s="149" t="s">
        <v>2</v>
      </c>
      <c r="H79" s="150" t="s">
        <v>2</v>
      </c>
      <c r="I79" s="227" t="s">
        <v>2</v>
      </c>
      <c r="J79" s="157" t="s">
        <v>2</v>
      </c>
    </row>
    <row r="80" spans="1:10" ht="32.5" customHeight="1" x14ac:dyDescent="0.35">
      <c r="A80" s="32" t="s">
        <v>2</v>
      </c>
      <c r="B80" s="62" t="s">
        <v>2</v>
      </c>
      <c r="C80" s="129"/>
      <c r="D80" s="128" t="s">
        <v>2</v>
      </c>
      <c r="E80" s="7"/>
      <c r="F80" s="17"/>
      <c r="G80" s="40" t="s">
        <v>2</v>
      </c>
      <c r="H80" s="25" t="s">
        <v>2</v>
      </c>
      <c r="I80" s="84" t="s">
        <v>2</v>
      </c>
      <c r="J80" s="33" t="s">
        <v>2</v>
      </c>
    </row>
    <row r="81" spans="1:10" ht="32.5" customHeight="1" thickBot="1" x14ac:dyDescent="0.4">
      <c r="A81" s="158" t="s">
        <v>2</v>
      </c>
      <c r="B81" s="197" t="s">
        <v>2</v>
      </c>
      <c r="C81" s="221"/>
      <c r="D81" s="159" t="s">
        <v>2</v>
      </c>
      <c r="E81" s="7"/>
      <c r="G81" s="158" t="s">
        <v>2</v>
      </c>
      <c r="H81" s="197" t="s">
        <v>2</v>
      </c>
      <c r="I81" s="228" t="s">
        <v>2</v>
      </c>
      <c r="J81" s="159" t="s">
        <v>2</v>
      </c>
    </row>
    <row r="82" spans="1:10" ht="18.399999999999999" customHeight="1" x14ac:dyDescent="0.45">
      <c r="A82" s="44" t="s">
        <v>166</v>
      </c>
      <c r="B82" s="45"/>
      <c r="C82" s="45"/>
      <c r="D82" s="65"/>
      <c r="E82" s="8"/>
      <c r="F82" s="6"/>
      <c r="G82" s="44" t="s">
        <v>2</v>
      </c>
      <c r="H82" s="60"/>
      <c r="I82" s="44"/>
      <c r="J82" s="64"/>
    </row>
    <row r="83" spans="1:10" ht="18.399999999999999" customHeight="1" x14ac:dyDescent="0.5">
      <c r="A83" s="44" t="s">
        <v>170</v>
      </c>
      <c r="B83" s="43"/>
      <c r="C83" s="44"/>
      <c r="D83" s="65"/>
      <c r="E83" s="8"/>
      <c r="F83" s="6"/>
      <c r="G83" s="44" t="s">
        <v>2</v>
      </c>
      <c r="H83" s="56"/>
      <c r="I83" s="47"/>
      <c r="J83" s="65"/>
    </row>
    <row r="84" spans="1:10" s="93" customFormat="1" ht="26.25" customHeight="1" x14ac:dyDescent="0.35">
      <c r="A84" s="100" t="s">
        <v>77</v>
      </c>
      <c r="B84" s="104"/>
      <c r="C84" s="96"/>
      <c r="D84" s="105"/>
      <c r="E84" s="106"/>
      <c r="F84" s="107"/>
      <c r="G84" s="100" t="s">
        <v>2</v>
      </c>
      <c r="H84" s="108"/>
      <c r="I84" s="103"/>
      <c r="J84" s="105"/>
    </row>
    <row r="85" spans="1:10" ht="18" customHeight="1" x14ac:dyDescent="0.5"/>
    <row r="86" spans="1:10" ht="18" customHeight="1" x14ac:dyDescent="0.5"/>
  </sheetData>
  <pageMargins left="0" right="0" top="0.39370078740157483" bottom="3.937007874015748E-2" header="0" footer="0"/>
  <pageSetup paperSize="9" orientation="portrait" r:id="rId1"/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C737-6559-4F61-9578-992489EF9DFA}">
  <dimension ref="A1:D375"/>
  <sheetViews>
    <sheetView showGridLines="0" showRowColHeaders="0" view="pageLayout" zoomScaleNormal="100" workbookViewId="0"/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109" t="s">
        <v>84</v>
      </c>
      <c r="B1" s="110"/>
      <c r="C1" s="109" t="s">
        <v>84</v>
      </c>
      <c r="D1" s="111"/>
    </row>
    <row r="2" spans="1:4" ht="19.25" customHeight="1" x14ac:dyDescent="0.35">
      <c r="A2" s="112" t="s">
        <v>37</v>
      </c>
      <c r="B2" s="113" t="s">
        <v>50</v>
      </c>
      <c r="C2" s="112" t="s">
        <v>13</v>
      </c>
      <c r="D2" s="114" t="s">
        <v>38</v>
      </c>
    </row>
    <row r="3" spans="1:4" ht="19.25" customHeight="1" x14ac:dyDescent="0.35">
      <c r="A3" s="4" t="s">
        <v>66</v>
      </c>
      <c r="B3" s="2" t="s">
        <v>51</v>
      </c>
      <c r="C3" s="4" t="s">
        <v>14</v>
      </c>
      <c r="D3" s="115" t="s">
        <v>39</v>
      </c>
    </row>
    <row r="4" spans="1:4" ht="19.25" customHeight="1" x14ac:dyDescent="0.35">
      <c r="A4" s="112" t="s">
        <v>36</v>
      </c>
      <c r="B4" s="113" t="s">
        <v>52</v>
      </c>
      <c r="C4" s="112" t="s">
        <v>85</v>
      </c>
      <c r="D4" s="116" t="s">
        <v>67</v>
      </c>
    </row>
    <row r="5" spans="1:4" ht="19.25" customHeight="1" x14ac:dyDescent="0.35">
      <c r="A5" s="4" t="s">
        <v>35</v>
      </c>
      <c r="B5" s="2" t="s">
        <v>53</v>
      </c>
      <c r="C5" s="4" t="s">
        <v>86</v>
      </c>
      <c r="D5" s="115" t="s">
        <v>74</v>
      </c>
    </row>
    <row r="6" spans="1:4" ht="19.25" customHeight="1" x14ac:dyDescent="0.35">
      <c r="A6" s="112" t="s">
        <v>87</v>
      </c>
      <c r="B6" s="113" t="s">
        <v>88</v>
      </c>
      <c r="C6" s="112" t="s">
        <v>2</v>
      </c>
      <c r="D6" s="117" t="s">
        <v>2</v>
      </c>
    </row>
    <row r="7" spans="1:4" ht="19.25" customHeight="1" x14ac:dyDescent="0.35">
      <c r="A7" s="4" t="s">
        <v>2</v>
      </c>
      <c r="B7" s="82" t="s">
        <v>2</v>
      </c>
      <c r="C7" s="4" t="s">
        <v>2</v>
      </c>
      <c r="D7" s="115" t="s">
        <v>2</v>
      </c>
    </row>
    <row r="8" spans="1:4" ht="19.25" customHeight="1" x14ac:dyDescent="0.35">
      <c r="A8" s="112" t="s">
        <v>34</v>
      </c>
      <c r="B8" s="113" t="s">
        <v>54</v>
      </c>
      <c r="C8" s="112" t="s">
        <v>15</v>
      </c>
      <c r="D8" s="117" t="s">
        <v>40</v>
      </c>
    </row>
    <row r="9" spans="1:4" ht="19.25" customHeight="1" x14ac:dyDescent="0.35">
      <c r="A9" s="4" t="s">
        <v>33</v>
      </c>
      <c r="B9" s="2" t="s">
        <v>55</v>
      </c>
      <c r="C9" s="4" t="s">
        <v>16</v>
      </c>
      <c r="D9" s="115" t="s">
        <v>41</v>
      </c>
    </row>
    <row r="10" spans="1:4" ht="19.25" customHeight="1" x14ac:dyDescent="0.35">
      <c r="A10" s="112" t="s">
        <v>32</v>
      </c>
      <c r="B10" s="113" t="s">
        <v>56</v>
      </c>
      <c r="C10" s="112" t="s">
        <v>18</v>
      </c>
      <c r="D10" s="117" t="s">
        <v>42</v>
      </c>
    </row>
    <row r="11" spans="1:4" ht="19.25" customHeight="1" x14ac:dyDescent="0.35">
      <c r="A11" s="4" t="s">
        <v>89</v>
      </c>
      <c r="B11" s="2" t="s">
        <v>57</v>
      </c>
      <c r="C11" s="4" t="s">
        <v>17</v>
      </c>
      <c r="D11" s="115" t="s">
        <v>43</v>
      </c>
    </row>
    <row r="12" spans="1:4" ht="19.25" customHeight="1" x14ac:dyDescent="0.35">
      <c r="A12" s="112" t="s">
        <v>90</v>
      </c>
      <c r="B12" s="113" t="s">
        <v>58</v>
      </c>
      <c r="C12" s="112" t="s">
        <v>19</v>
      </c>
      <c r="D12" s="117" t="s">
        <v>44</v>
      </c>
    </row>
    <row r="13" spans="1:4" ht="19.25" customHeight="1" x14ac:dyDescent="0.35">
      <c r="A13" s="4" t="s">
        <v>91</v>
      </c>
      <c r="B13" s="2" t="s">
        <v>92</v>
      </c>
      <c r="C13" s="4" t="s">
        <v>2</v>
      </c>
      <c r="D13" s="115" t="s">
        <v>2</v>
      </c>
    </row>
    <row r="14" spans="1:4" ht="19.25" customHeight="1" x14ac:dyDescent="0.35">
      <c r="A14" s="112" t="s">
        <v>31</v>
      </c>
      <c r="B14" s="113" t="s">
        <v>59</v>
      </c>
      <c r="C14" s="112" t="s">
        <v>2</v>
      </c>
      <c r="D14" s="113" t="s">
        <v>2</v>
      </c>
    </row>
    <row r="15" spans="1:4" ht="19.25" customHeight="1" x14ac:dyDescent="0.35">
      <c r="A15" s="4" t="s">
        <v>80</v>
      </c>
      <c r="B15" s="2" t="s">
        <v>81</v>
      </c>
      <c r="C15" s="4"/>
      <c r="D15" s="2"/>
    </row>
    <row r="16" spans="1:4" ht="19.25" customHeight="1" x14ac:dyDescent="0.35">
      <c r="A16" s="112"/>
      <c r="B16" s="118"/>
      <c r="C16" s="112"/>
      <c r="D16" s="113"/>
    </row>
    <row r="17" spans="1:4" ht="19.25" customHeight="1" x14ac:dyDescent="0.35">
      <c r="A17" s="4" t="s">
        <v>20</v>
      </c>
      <c r="B17" s="82" t="s">
        <v>45</v>
      </c>
      <c r="C17" s="4" t="s">
        <v>28</v>
      </c>
      <c r="D17" s="2" t="s">
        <v>60</v>
      </c>
    </row>
    <row r="18" spans="1:4" ht="19.25" customHeight="1" x14ac:dyDescent="0.35">
      <c r="A18" s="112" t="s">
        <v>21</v>
      </c>
      <c r="B18" s="118" t="s">
        <v>46</v>
      </c>
      <c r="C18" s="112" t="s">
        <v>30</v>
      </c>
      <c r="D18" s="113" t="s">
        <v>61</v>
      </c>
    </row>
    <row r="19" spans="1:4" ht="19.25" customHeight="1" x14ac:dyDescent="0.35">
      <c r="A19" s="4" t="s">
        <v>22</v>
      </c>
      <c r="B19" s="82" t="s">
        <v>47</v>
      </c>
      <c r="C19" s="4" t="s">
        <v>29</v>
      </c>
      <c r="D19" s="2" t="s">
        <v>62</v>
      </c>
    </row>
    <row r="20" spans="1:4" ht="19.25" customHeight="1" x14ac:dyDescent="0.35">
      <c r="A20" s="112" t="s">
        <v>23</v>
      </c>
      <c r="B20" s="118" t="s">
        <v>48</v>
      </c>
      <c r="C20" s="112" t="s">
        <v>27</v>
      </c>
      <c r="D20" s="113" t="s">
        <v>63</v>
      </c>
    </row>
    <row r="21" spans="1:4" ht="19.25" customHeight="1" x14ac:dyDescent="0.35">
      <c r="A21" s="4" t="s">
        <v>26</v>
      </c>
      <c r="B21" s="82" t="s">
        <v>64</v>
      </c>
      <c r="C21" s="21" t="s">
        <v>82</v>
      </c>
      <c r="D21" s="2" t="s">
        <v>83</v>
      </c>
    </row>
    <row r="22" spans="1:4" ht="19.25" customHeight="1" x14ac:dyDescent="0.35">
      <c r="A22" s="112" t="s">
        <v>93</v>
      </c>
      <c r="B22" s="118" t="s">
        <v>94</v>
      </c>
      <c r="C22" s="112" t="s">
        <v>95</v>
      </c>
      <c r="D22" s="113" t="s">
        <v>96</v>
      </c>
    </row>
    <row r="23" spans="1:4" ht="19.25" customHeight="1" x14ac:dyDescent="0.35">
      <c r="A23" s="4" t="s">
        <v>25</v>
      </c>
      <c r="B23" s="115" t="s">
        <v>49</v>
      </c>
      <c r="C23" s="4" t="s">
        <v>24</v>
      </c>
      <c r="D23" s="115" t="s">
        <v>75</v>
      </c>
    </row>
    <row r="24" spans="1:4" ht="19.25" customHeight="1" x14ac:dyDescent="0.35">
      <c r="A24" s="112" t="s">
        <v>97</v>
      </c>
      <c r="B24" s="118" t="s">
        <v>98</v>
      </c>
      <c r="C24" s="112" t="s">
        <v>2</v>
      </c>
      <c r="D24" s="113" t="s">
        <v>2</v>
      </c>
    </row>
    <row r="25" spans="1:4" ht="19.25" customHeight="1" thickBot="1" x14ac:dyDescent="0.4">
      <c r="A25" s="119" t="s">
        <v>65</v>
      </c>
      <c r="B25" s="120" t="s">
        <v>68</v>
      </c>
      <c r="C25" s="119" t="s">
        <v>2</v>
      </c>
      <c r="D25" s="121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iles</cp:lastModifiedBy>
  <cp:lastPrinted>2022-07-19T20:43:53Z</cp:lastPrinted>
  <dcterms:created xsi:type="dcterms:W3CDTF">2019-12-11T20:54:32Z</dcterms:created>
  <dcterms:modified xsi:type="dcterms:W3CDTF">2025-04-29T17:48:44Z</dcterms:modified>
</cp:coreProperties>
</file>